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7 SDN SNIP 16658\2021-18\"/>
    </mc:Choice>
  </mc:AlternateContent>
  <xr:revisionPtr revIDLastSave="0" documentId="13_ncr:1_{83B2242D-5F59-496F-B2A0-DD93E17F26EF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PRESUPUESTO  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[1]presup.!#REF!</definedName>
    <definedName name="\M">[1]presup.!#REF!</definedName>
    <definedName name="\R">[1]presup.!#REF!</definedName>
    <definedName name="\T">[1]presup.!#REF!</definedName>
    <definedName name="_______________________________OP1">'[2]Mano Obra'!$D$12</definedName>
    <definedName name="_______________________________OP2">'[2]Mano Obra'!$D$14</definedName>
    <definedName name="_______________________________OP3">'[2]Mano Obra'!$D$15</definedName>
    <definedName name="_____________________________OP1">'[2]Mano Obra'!$D$12</definedName>
    <definedName name="_____________________________OP2">'[2]Mano Obra'!$D$14</definedName>
    <definedName name="_____________________________OP3">'[2]Mano Obra'!$D$15</definedName>
    <definedName name="___________________________OP1">'[2]Mano Obra'!$D$12</definedName>
    <definedName name="___________________________OP2">'[2]Mano Obra'!$D$14</definedName>
    <definedName name="___________________________OP3">'[2]Mano Obra'!$D$15</definedName>
    <definedName name="__________________________OP1">'[2]Mano Obra'!$D$12</definedName>
    <definedName name="__________________________OP2">'[2]Mano Obra'!$D$14</definedName>
    <definedName name="__________________________OP3">'[2]Mano Obra'!$D$15</definedName>
    <definedName name="_________________________OP1">'[2]Mano Obra'!$D$12</definedName>
    <definedName name="_________________________OP2">'[2]Mano Obra'!$D$14</definedName>
    <definedName name="_________________________OP3">'[2]Mano Obra'!$D$15</definedName>
    <definedName name="_______________________OP1">'[2]Mano Obra'!$D$12</definedName>
    <definedName name="_______________________OP2">'[2]Mano Obra'!$D$14</definedName>
    <definedName name="_______________________OP3">'[2]Mano Obra'!$D$15</definedName>
    <definedName name="_____________________OP1">'[2]Mano Obra'!$D$12</definedName>
    <definedName name="_____________________OP2">'[2]Mano Obra'!$D$14</definedName>
    <definedName name="_____________________OP3">'[2]Mano Obra'!$D$15</definedName>
    <definedName name="____________________OP1">'[2]Mano Obra'!$D$12</definedName>
    <definedName name="____________________OP2">'[2]Mano Obra'!$D$14</definedName>
    <definedName name="____________________OP3">'[2]Mano Obra'!$D$15</definedName>
    <definedName name="___________________OP1">'[2]Mano Obra'!$D$12</definedName>
    <definedName name="___________________OP2">'[2]Mano Obra'!$D$14</definedName>
    <definedName name="___________________OP3">'[2]Mano Obra'!$D$15</definedName>
    <definedName name="_________________OP1">'[2]Mano Obra'!$D$12</definedName>
    <definedName name="_________________OP2">'[2]Mano Obra'!$D$14</definedName>
    <definedName name="_________________OP3">'[2]Mano Obra'!$D$15</definedName>
    <definedName name="________________Blo62">[3]volumenes!#REF!</definedName>
    <definedName name="________________BLO83">'[3]anal term'!#REF!</definedName>
    <definedName name="________________CAN1">[3]volumenes!#REF!</definedName>
    <definedName name="________________CAN2">[3]volumenes!#REF!</definedName>
    <definedName name="________________CAN3">[3]volumenes!#REF!</definedName>
    <definedName name="________________DES3">'[3]Ana-Sanit.'!#REF!</definedName>
    <definedName name="________________PA1">[3]volumenes!#REF!</definedName>
    <definedName name="________________VOB1">[3]volumenes!#REF!</definedName>
    <definedName name="_______________Blo62">[3]volumenes!#REF!</definedName>
    <definedName name="_______________BLO83">'[3]anal term'!#REF!</definedName>
    <definedName name="_______________CAN1">[3]volumenes!#REF!</definedName>
    <definedName name="_______________CAN2">[3]volumenes!#REF!</definedName>
    <definedName name="_______________CAN3">[3]volumenes!#REF!</definedName>
    <definedName name="_______________DES3">'[3]Ana-Sanit.'!#REF!</definedName>
    <definedName name="_______________OP1">'[2]Mano Obra'!$D$12</definedName>
    <definedName name="_______________OP2">'[2]Mano Obra'!$D$14</definedName>
    <definedName name="_______________OP3">'[2]Mano Obra'!$D$15</definedName>
    <definedName name="_______________PA1">[3]volumenes!#REF!</definedName>
    <definedName name="_______________VOB1">[3]volumenes!#REF!</definedName>
    <definedName name="______________Blo62">[3]volumenes!#REF!</definedName>
    <definedName name="______________BLO83">'[3]anal term'!#REF!</definedName>
    <definedName name="______________CAN1">[3]volumenes!#REF!</definedName>
    <definedName name="______________CAN2">[3]volumenes!#REF!</definedName>
    <definedName name="______________CAN3">[3]volumenes!#REF!</definedName>
    <definedName name="______________DES3">'[3]Ana-Sanit.'!#REF!</definedName>
    <definedName name="______________OP1">'[2]Mano Obra'!$D$12</definedName>
    <definedName name="______________OP2">'[2]Mano Obra'!$D$14</definedName>
    <definedName name="______________OP3">'[2]Mano Obra'!$D$15</definedName>
    <definedName name="______________PA1">[3]volumenes!#REF!</definedName>
    <definedName name="______________VOB1">[3]volumenes!#REF!</definedName>
    <definedName name="______________YE42">'[4]Pu-Sanit.'!$C$194</definedName>
    <definedName name="______________za1">'[5]Anal. horm.'!$F$222</definedName>
    <definedName name="_____________Blo62">[3]volumenes!#REF!</definedName>
    <definedName name="_____________BLO83">'[3]anal term'!#REF!</definedName>
    <definedName name="_____________CAN1">[3]volumenes!#REF!</definedName>
    <definedName name="_____________CAN2">[3]volumenes!#REF!</definedName>
    <definedName name="_____________CAN3">[3]volumenes!#REF!</definedName>
    <definedName name="_____________DES3">'[3]Ana-Sanit.'!#REF!</definedName>
    <definedName name="_____________OP1">'[2]Mano Obra'!$D$12</definedName>
    <definedName name="_____________OP2">'[2]Mano Obra'!$D$14</definedName>
    <definedName name="_____________OP3">'[2]Mano Obra'!$D$15</definedName>
    <definedName name="_____________PA1">[3]volumenes!#REF!</definedName>
    <definedName name="_____________VOB1">[3]volumenes!#REF!</definedName>
    <definedName name="_____________YE42">'[6]Pu-Sanit.'!$C$194</definedName>
    <definedName name="_____________za1">'[5]Anal. horm.'!$F$222</definedName>
    <definedName name="____________Blo62">[3]volumenes!#REF!</definedName>
    <definedName name="____________BLO83">'[3]anal term'!#REF!</definedName>
    <definedName name="____________CAN1">[3]volumenes!#REF!</definedName>
    <definedName name="____________CAN2">[3]volumenes!#REF!</definedName>
    <definedName name="____________CAN3">[3]volumenes!#REF!</definedName>
    <definedName name="____________DES3">'[3]Ana-Sanit.'!#REF!</definedName>
    <definedName name="____________PA1">[3]volumenes!#REF!</definedName>
    <definedName name="____________VOB1">[3]volumenes!#REF!</definedName>
    <definedName name="____________YE42">'[6]Pu-Sanit.'!$C$194</definedName>
    <definedName name="____________za1">'[5]Anal. horm.'!$F$222</definedName>
    <definedName name="___________Blo62">[3]volumenes!#REF!</definedName>
    <definedName name="___________BLO83">'[3]anal term'!#REF!</definedName>
    <definedName name="___________CAN1">[3]volumenes!#REF!</definedName>
    <definedName name="___________CAN2">[3]volumenes!#REF!</definedName>
    <definedName name="___________CAN3">[3]volumenes!#REF!</definedName>
    <definedName name="___________DES3">'[3]Ana-Sanit.'!#REF!</definedName>
    <definedName name="___________OP1">'[2]Mano Obra'!$D$12</definedName>
    <definedName name="___________OP2">'[2]Mano Obra'!$D$14</definedName>
    <definedName name="___________OP3">'[2]Mano Obra'!$D$15</definedName>
    <definedName name="___________PA1">[3]volumenes!#REF!</definedName>
    <definedName name="___________VOB1">[3]volumenes!#REF!</definedName>
    <definedName name="___________YE42">'[6]Pu-Sanit.'!$C$194</definedName>
    <definedName name="___________za1">'[5]Anal. horm.'!$F$222</definedName>
    <definedName name="__________Blo62">[3]volumenes!#REF!</definedName>
    <definedName name="__________BLO83">'[3]anal term'!#REF!</definedName>
    <definedName name="__________CAN1">[3]volumenes!#REF!</definedName>
    <definedName name="__________CAN2">[3]volumenes!#REF!</definedName>
    <definedName name="__________CAN3">[3]volumenes!#REF!</definedName>
    <definedName name="__________DES3">'[3]Ana-Sanit.'!#REF!</definedName>
    <definedName name="__________PA1">[3]volumenes!#REF!</definedName>
    <definedName name="__________VOB1">[3]volumenes!#REF!</definedName>
    <definedName name="__________YE42">'[6]Pu-Sanit.'!$C$194</definedName>
    <definedName name="__________za1">'[5]Anal. horm.'!$F$222</definedName>
    <definedName name="_________Blo62">[3]volumenes!#REF!</definedName>
    <definedName name="_________BLO83">'[3]anal term'!#REF!</definedName>
    <definedName name="_________CAL50">[7]insumo!$D$11</definedName>
    <definedName name="_________CAN1">[3]volumenes!#REF!</definedName>
    <definedName name="_________CAN2">[3]volumenes!#REF!</definedName>
    <definedName name="_________CAN3">[3]volumenes!#REF!</definedName>
    <definedName name="_________DES3">'[3]Ana-Sanit.'!#REF!</definedName>
    <definedName name="_________mz125">[7]Mezcla!#REF!</definedName>
    <definedName name="_________MZ13">[7]Mezcla!#REF!</definedName>
    <definedName name="_________MZ14">[7]Mezcla!#REF!</definedName>
    <definedName name="_________MZ17">[7]Mezcla!#REF!</definedName>
    <definedName name="_________OP1">'[2]Mano Obra'!$D$12</definedName>
    <definedName name="_________OP2">'[2]Mano Obra'!$D$14</definedName>
    <definedName name="_________OP3">'[2]Mano Obra'!$D$15</definedName>
    <definedName name="_________PA1">[3]volumenes!#REF!</definedName>
    <definedName name="_________VOB1">[3]volumenes!#REF!</definedName>
    <definedName name="_________YE42">'[6]Pu-Sanit.'!$C$194</definedName>
    <definedName name="_________za1">'[5]Anal. horm.'!$F$222</definedName>
    <definedName name="________Blo62">[3]volumenes!#REF!</definedName>
    <definedName name="________BLO83">'[3]anal term'!#REF!</definedName>
    <definedName name="________CAL50">#REF!</definedName>
    <definedName name="________CAN1">[3]volumenes!#REF!</definedName>
    <definedName name="________CAN2">[3]volumenes!#REF!</definedName>
    <definedName name="________CAN3">[3]volumenes!#REF!</definedName>
    <definedName name="________DES3">'[3]Ana-Sanit.'!#REF!</definedName>
    <definedName name="________mz125">#REF!</definedName>
    <definedName name="________MZ13">#REF!</definedName>
    <definedName name="________MZ14">#REF!</definedName>
    <definedName name="________MZ17">#REF!</definedName>
    <definedName name="________OP1">'[2]Mano Obra'!$D$12</definedName>
    <definedName name="________OP2">'[2]Mano Obra'!$D$14</definedName>
    <definedName name="________OP3">'[2]Mano Obra'!$D$15</definedName>
    <definedName name="________PA1">[3]volumenes!#REF!</definedName>
    <definedName name="________VOB1">[3]volumenes!#REF!</definedName>
    <definedName name="________YE42">'[6]Pu-Sanit.'!$C$194</definedName>
    <definedName name="________za1">'[5]Anal. horm.'!$F$222</definedName>
    <definedName name="_______Blo62">[3]volumenes!#REF!</definedName>
    <definedName name="_______BLO83">'[3]anal term'!#REF!</definedName>
    <definedName name="_______CAN1">[3]volumenes!#REF!</definedName>
    <definedName name="_______CAN2">[3]volumenes!#REF!</definedName>
    <definedName name="_______CAN3">[3]volumenes!#REF!</definedName>
    <definedName name="_______DES3">'[3]Ana-Sanit.'!#REF!</definedName>
    <definedName name="_______OP1">'[2]Mano Obra'!$D$12</definedName>
    <definedName name="_______OP2">'[2]Mano Obra'!$D$14</definedName>
    <definedName name="_______OP3">'[2]Mano Obra'!$D$15</definedName>
    <definedName name="_______PA1">[3]volumenes!#REF!</definedName>
    <definedName name="_______VOB1">[3]volumenes!#REF!</definedName>
    <definedName name="_______YE42">'[6]Pu-Sanit.'!$C$194</definedName>
    <definedName name="_______za1">'[5]Anal. horm.'!$F$222</definedName>
    <definedName name="______Blo62">[3]volumenes!#REF!</definedName>
    <definedName name="______BLO83">'[3]anal term'!#REF!</definedName>
    <definedName name="______CAN1">[3]volumenes!#REF!</definedName>
    <definedName name="______CAN2">[3]volumenes!#REF!</definedName>
    <definedName name="______CAN3">[3]volumenes!#REF!</definedName>
    <definedName name="______DES3">'[3]Ana-Sanit.'!#REF!</definedName>
    <definedName name="______OP1">'[2]Mano Obra'!$D$12</definedName>
    <definedName name="______OP2">'[2]Mano Obra'!$D$14</definedName>
    <definedName name="______OP3">'[2]Mano Obra'!$D$15</definedName>
    <definedName name="______PA1">[3]volumenes!#REF!</definedName>
    <definedName name="______VOB1">[3]volumenes!#REF!</definedName>
    <definedName name="______YE42">'[6]Pu-Sanit.'!$C$194</definedName>
    <definedName name="______za1">'[5]Anal. horm.'!$F$222</definedName>
    <definedName name="_____Blo62">[3]volumenes!#REF!</definedName>
    <definedName name="_____BLO83">'[3]anal term'!#REF!</definedName>
    <definedName name="_____CAN1">[3]volumenes!#REF!</definedName>
    <definedName name="_____CAN2">[3]volumenes!#REF!</definedName>
    <definedName name="_____CAN3">[3]volumenes!#REF!</definedName>
    <definedName name="_____DES3">'[3]Ana-Sanit.'!#REF!</definedName>
    <definedName name="_____hor210">'[8]anal term'!$G$1512</definedName>
    <definedName name="_____OP1">'[2]Mano Obra'!$D$12</definedName>
    <definedName name="_____OP2">'[2]Mano Obra'!$D$14</definedName>
    <definedName name="_____OP3">'[2]Mano Obra'!$D$15</definedName>
    <definedName name="_____PA1">[3]volumenes!#REF!</definedName>
    <definedName name="_____VOB1">[3]volumenes!#REF!</definedName>
    <definedName name="_____YE42">'[6]Pu-Sanit.'!$C$194</definedName>
    <definedName name="_____za1">'[5]Anal. horm.'!$F$222</definedName>
    <definedName name="____Blo62">[3]volumenes!#REF!</definedName>
    <definedName name="____BLO83">'[3]anal term'!#REF!</definedName>
    <definedName name="____CAN1">[3]volumenes!#REF!</definedName>
    <definedName name="____CAN2">[3]volumenes!#REF!</definedName>
    <definedName name="____CAN3">[3]volumenes!#REF!</definedName>
    <definedName name="____DES3">'[3]Ana-Sanit.'!#REF!</definedName>
    <definedName name="____hor210">'[8]anal term'!$G$1512</definedName>
    <definedName name="____MZ1155">[7]Mezcla!$F$37</definedName>
    <definedName name="____MZ16">#REF!</definedName>
    <definedName name="____OP1">'[2]Mano Obra'!$D$12</definedName>
    <definedName name="____OP2">'[2]Mano Obra'!$D$14</definedName>
    <definedName name="____OP3">'[2]Mano Obra'!$D$15</definedName>
    <definedName name="____PA1">[3]volumenes!#REF!</definedName>
    <definedName name="____VOB1">[3]volumenes!#REF!</definedName>
    <definedName name="____YE42">'[6]Pu-Sanit.'!$C$194</definedName>
    <definedName name="____za1">'[5]Anal. horm.'!$F$222</definedName>
    <definedName name="___Blo62">[3]volumenes!#REF!</definedName>
    <definedName name="___BLO83">'[3]anal term'!#REF!</definedName>
    <definedName name="___CAL50">[9]insumo!$D$11</definedName>
    <definedName name="___CAN1">[3]volumenes!#REF!</definedName>
    <definedName name="___CAN2">[3]volumenes!#REF!</definedName>
    <definedName name="___CAN3">[3]volumenes!#REF!</definedName>
    <definedName name="___DES3">'[3]Ana-Sanit.'!#REF!</definedName>
    <definedName name="___hor140">#REF!</definedName>
    <definedName name="___hor210">'[8]anal term'!$G$1512</definedName>
    <definedName name="___hor280">[10]Analisis!$D$63</definedName>
    <definedName name="___MZ1155">#REF!</definedName>
    <definedName name="___mz125">[9]Mezcla!#REF!</definedName>
    <definedName name="___MZ13">[9]Mezcla!#REF!</definedName>
    <definedName name="___MZ14">[9]Mezcla!#REF!</definedName>
    <definedName name="___MZ16">#REF!</definedName>
    <definedName name="___MZ17">[9]Mezcla!#REF!</definedName>
    <definedName name="___OP1">'[2]Mano Obra'!$D$12</definedName>
    <definedName name="___OP2">'[2]Mano Obra'!$D$14</definedName>
    <definedName name="___OP3">'[2]Mano Obra'!$D$15</definedName>
    <definedName name="___PA1">[3]volumenes!#REF!</definedName>
    <definedName name="___pu1">#REF!</definedName>
    <definedName name="___pu10">#REF!</definedName>
    <definedName name="___pu2">#REF!</definedName>
    <definedName name="___pu4">[11]Sheet4!$E$1:$E$65536</definedName>
    <definedName name="___pu5">[11]Sheet5!$E$1:$E$65536</definedName>
    <definedName name="___PU6">#REF!</definedName>
    <definedName name="___pu7">#REF!</definedName>
    <definedName name="___pu8">#REF!</definedName>
    <definedName name="___VOB1">[3]volumenes!#REF!</definedName>
    <definedName name="___YE42">'[6]Pu-Sanit.'!$C$194</definedName>
    <definedName name="___za1">'[5]Anal. horm.'!$F$222</definedName>
    <definedName name="__123Graph_A">[12]a!#REF!</definedName>
    <definedName name="__123Graph_B">[12]a!#REF!</definedName>
    <definedName name="__123Graph_C">[12]a!#REF!</definedName>
    <definedName name="__123Graph_D">[12]a!#REF!</definedName>
    <definedName name="__123Graph_E">[12]a!#REF!</definedName>
    <definedName name="__123Graph_F">[12]a!#REF!</definedName>
    <definedName name="__Blo62">[3]volumenes!#REF!</definedName>
    <definedName name="__BLO83">'[3]anal term'!#REF!</definedName>
    <definedName name="__CAL50">#REF!</definedName>
    <definedName name="__CAN1">[3]volumenes!#REF!</definedName>
    <definedName name="__CAN2">[3]volumenes!#REF!</definedName>
    <definedName name="__CAN3">[3]volumenes!#REF!</definedName>
    <definedName name="__DES3">'[3]Ana-Sanit.'!#REF!</definedName>
    <definedName name="__hor140">#REF!</definedName>
    <definedName name="__hor210">'[8]anal term'!$G$1512</definedName>
    <definedName name="__hor280">[10]Analisis!$D$63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OP1">'[2]Mano Obra'!$D$12</definedName>
    <definedName name="__OP2">'[2]Mano Obra'!$D$14</definedName>
    <definedName name="__OP3">'[2]Mano Obra'!$D$15</definedName>
    <definedName name="__PA1">[3]volumenes!#REF!</definedName>
    <definedName name="__pu1">#REF!</definedName>
    <definedName name="__pu10">#REF!</definedName>
    <definedName name="__pu2">#REF!</definedName>
    <definedName name="__pu3">#REF!</definedName>
    <definedName name="__pu4">[11]Sheet4!$E$1:$E$65536</definedName>
    <definedName name="__pu5">[11]Sheet5!$E$1:$E$65536</definedName>
    <definedName name="__PU6">#REF!</definedName>
    <definedName name="__pu7">#REF!</definedName>
    <definedName name="__pu8">#REF!</definedName>
    <definedName name="__SUB1">[13]análisis!#REF!</definedName>
    <definedName name="__VOB1">[3]volumenes!#REF!</definedName>
    <definedName name="__YE42">'[6]Pu-Sanit.'!$C$194</definedName>
    <definedName name="__za1">'[5]Anal. horm.'!$F$222</definedName>
    <definedName name="_1">[14]a!#REF!</definedName>
    <definedName name="_AYEB">[15]MOJornal!$B$23</definedName>
    <definedName name="_AYOMP">[15]MOJornal!$B$26</definedName>
    <definedName name="_AYPL">[15]MOJornal!$B$28</definedName>
    <definedName name="_BLO6">[16]Mat!$D$38</definedName>
    <definedName name="_Blo62">[3]volumenes!#REF!</definedName>
    <definedName name="_BLO8">[16]Mat!$D$39</definedName>
    <definedName name="_BLO83">'[3]anal term'!#REF!</definedName>
    <definedName name="_CAL50">#REF!</definedName>
    <definedName name="_CAN1">[3]volumenes!#REF!</definedName>
    <definedName name="_CAN2">[3]volumenes!#REF!</definedName>
    <definedName name="_CAN3">[3]volumenes!#REF!</definedName>
    <definedName name="_CTC220">#REF!</definedName>
    <definedName name="_DES3">'[3]Ana-Sanit.'!#REF!</definedName>
    <definedName name="_F">[12]a!#REF!</definedName>
    <definedName name="_Fill">#REF!</definedName>
    <definedName name="_hor140">#REF!</definedName>
    <definedName name="_hor210">'[8]anal term'!$G$1512</definedName>
    <definedName name="_hor280">[10]Analisis!$D$63</definedName>
    <definedName name="_Key1">#REF!</definedName>
    <definedName name="_Key2">#REF!</definedName>
    <definedName name="_MAAL">[15]MOJornal!$B$31</definedName>
    <definedName name="_MACA">[15]MOJornal!$B$32</definedName>
    <definedName name="_MAEL">[15]MOJornal!$B$35</definedName>
    <definedName name="_MAPL">[15]MOJornal!$B$39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P1">'[2]Mano Obra'!$D$12</definedName>
    <definedName name="_OP1OMP">[15]MOJornal!$B$47</definedName>
    <definedName name="_OP2">'[2]Mano Obra'!$D$14</definedName>
    <definedName name="_OP2OMP">[15]MOJornal!$B$57</definedName>
    <definedName name="_OP3">'[2]Mano Obra'!$D$15</definedName>
    <definedName name="_OP3AL">[15]MOJornal!$B$61</definedName>
    <definedName name="_Order1">255</definedName>
    <definedName name="_Order2">255</definedName>
    <definedName name="_PA1">[3]volumenes!#REF!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[11]Sheet4!$E$1:$E$65536</definedName>
    <definedName name="_pu5">[11]Sheet5!$E$1:$E$65536</definedName>
    <definedName name="_PU6">#REF!</definedName>
    <definedName name="_pu7">#REF!</definedName>
    <definedName name="_pu8">#REF!</definedName>
    <definedName name="_Regression_Int">1</definedName>
    <definedName name="_Sort">#REF!</definedName>
    <definedName name="_SUB1">#REF!</definedName>
    <definedName name="_TCEX">[15]MOJornal!$B$68</definedName>
    <definedName name="_TNCEX">[15]MOJornal!$B$78</definedName>
    <definedName name="_TUB24">#REF!</definedName>
    <definedName name="_VOB1">[3]volumenes!#REF!</definedName>
    <definedName name="_YE42">'[6]Pu-Sanit.'!$C$194</definedName>
    <definedName name="_za1">'[5]Anal. horm.'!$F$222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>[12]a!#REF!</definedName>
    <definedName name="A1.2.4">'[16]anal term'!$G$1592</definedName>
    <definedName name="aa">#REF!</definedName>
    <definedName name="aa_2">"$#REF!.$B$109"</definedName>
    <definedName name="aa_3">"$#REF!.$B$109"</definedName>
    <definedName name="ababa1">[3]volumenes!#REF!</definedName>
    <definedName name="ababa2">[3]volumenes!#REF!</definedName>
    <definedName name="ababa3">[3]volumenes!#REF!</definedName>
    <definedName name="abaco1">[3]volumenes!#REF!</definedName>
    <definedName name="abaco2">[3]volumenes!#REF!</definedName>
    <definedName name="abaco3">[3]volumenes!#REF!</definedName>
    <definedName name="AC">#REF!</definedName>
    <definedName name="ACA_1">#REF!</definedName>
    <definedName name="ACA_2">#REF!</definedName>
    <definedName name="ACA_6">#REF!</definedName>
    <definedName name="ACA_7">#REF!</definedName>
    <definedName name="ACAINBL">[16]Jornal!$D$9</definedName>
    <definedName name="ACAINVIG">[16]Jornal!$D$10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CEFRO">'[16]Anal. horm.'!$F$1323</definedName>
    <definedName name="ACECOVI">[16]Jornal!$D$38</definedName>
    <definedName name="ACEDIVIMA">[16]Jornal!$D$35</definedName>
    <definedName name="ACELORA">[16]Jornal!$D$36</definedName>
    <definedName name="ACENUVI">[3]jornal!#REF!</definedName>
    <definedName name="ACERAES">[16]Jornal!$D$39</definedName>
    <definedName name="aceras">#REF!</definedName>
    <definedName name="acero">#REF!</definedName>
    <definedName name="Acero_1">#N/A</definedName>
    <definedName name="Acero_2">#N/A</definedName>
    <definedName name="Acero_3">#N/A</definedName>
    <definedName name="ACERO40">[16]Mat!$D$14</definedName>
    <definedName name="aceroi">#REF!</definedName>
    <definedName name="aceroii">#REF!</definedName>
    <definedName name="aceromalla">#REF!</definedName>
    <definedName name="ACEVIAM">[16]Jornal!$D$41</definedName>
    <definedName name="ACEZAMUBL">[16]Jornal!$D$37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[14]a!#REF!</definedName>
    <definedName name="ADAMIOSIN">#REF!</definedName>
    <definedName name="ADAPH1P">'[6]Pu-Sanit.'!$C$203</definedName>
    <definedName name="ADAPM12P">'[3]Pu-Sanit.'!$C$208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TIVO">#REF!</definedName>
    <definedName name="ADMINISTRATIVOS">#REF!</definedName>
    <definedName name="Agregado">#REF!</definedName>
    <definedName name="Agregado_2">#N/A</definedName>
    <definedName name="Agregado_3">#N/A</definedName>
    <definedName name="Agua">#REF!</definedName>
    <definedName name="Agua_1">#N/A</definedName>
    <definedName name="Agua_2">#N/A</definedName>
    <definedName name="Agua_3">#N/A</definedName>
    <definedName name="aguarras">#REF!</definedName>
    <definedName name="Aint.">[3]volumenes!#REF!</definedName>
    <definedName name="AL">#REF!</definedName>
    <definedName name="AL0THW">'[3]pu-elect.'!#REF!</definedName>
    <definedName name="AL10_">#REF!</definedName>
    <definedName name="AL10THW">'[16]PU-Elect.'!$D$39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18">#REF!</definedName>
    <definedName name="Alambre_No.18_2">#N/A</definedName>
    <definedName name="Alambre_No.18_3">#N/A</definedName>
    <definedName name="ALAMBRED">#REF!</definedName>
    <definedName name="ALB">'[3]anal term'!#REF!</definedName>
    <definedName name="ALB_001">#REF!</definedName>
    <definedName name="ALB_003">#REF!</definedName>
    <definedName name="ALB_007">#REF!</definedName>
    <definedName name="aliba1">[3]volumenes!#REF!</definedName>
    <definedName name="aliba2">[3]volumenes!#REF!</definedName>
    <definedName name="aliba3">[3]volumenes!#REF!</definedName>
    <definedName name="aliger1">[3]volumenes!#REF!</definedName>
    <definedName name="aliger2">[3]volumenes!#REF!</definedName>
    <definedName name="aliger3">[3]volumenes!#REF!</definedName>
    <definedName name="Alq._Madera_P_Antepecho____Incl._M_O">[11]insumos!#REF!</definedName>
    <definedName name="Alq._Madera_P_Col._____Incl._M_O">[11]insumos!#REF!</definedName>
    <definedName name="ALTATEN">#REF!</definedName>
    <definedName name="altext3">[3]volumenes!#REF!</definedName>
    <definedName name="AMARREVARILLA20">#REF!</definedName>
    <definedName name="AMARREVARILLA40">#REF!</definedName>
    <definedName name="AMARREVARILLA60">#REF!</definedName>
    <definedName name="AMARREVARILLA80">#REF!</definedName>
    <definedName name="AMORT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">[3]volumenes!#REF!</definedName>
    <definedName name="APAÑ">[3]volumenes!#REF!</definedName>
    <definedName name="APIN">[3]volumenes!#REF!</definedName>
    <definedName name="APLICARLACA2C">#REF!</definedName>
    <definedName name="AQUAPEL">#REF!</definedName>
    <definedName name="ARANDELAPLAS">#REF!</definedName>
    <definedName name="_xlnm.Print_Area" localSheetId="0">'PRESUPUESTO  '!$A$1:$G$472</definedName>
    <definedName name="_xlnm.Print_Area">[12]a!#REF!</definedName>
    <definedName name="AREAB8">[3]volumenes!#REF!</definedName>
    <definedName name="AREABACO">[3]volumenes!#REF!</definedName>
    <definedName name="AREALIGER">[3]volumenes!#REF!</definedName>
    <definedName name="AREALOMA">[3]volumenes!#REF!</definedName>
    <definedName name="AREARET.">[3]volumenes!#REF!</definedName>
    <definedName name="AREASULAVIZUMU">[3]volumenes!#REF!</definedName>
    <definedName name="AREASUPLAVIZUMU">[3]volumenes!#REF!</definedName>
    <definedName name="AREASUTO">[3]volumenes!#REF!</definedName>
    <definedName name="AREASUTOFO">[3]volumenes!#REF!</definedName>
    <definedName name="AREAXX">[3]volumenes!#REF!</definedName>
    <definedName name="AREFIPAÑ">[16]Mat!$D$23</definedName>
    <definedName name="AREGRULA">[16]Mat!$D$24</definedName>
    <definedName name="AREITA">[16]Mat!$D$25</definedName>
    <definedName name="ARENA">#REF!</definedName>
    <definedName name="ARENAAZUL">#REF!</definedName>
    <definedName name="arenabca">#REF!</definedName>
    <definedName name="ARENAF">#REF!</definedName>
    <definedName name="ARENAG">#REF!</definedName>
    <definedName name="ARENAGRUESA">#REF!</definedName>
    <definedName name="ARENAMIN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tado">#REF!</definedName>
    <definedName name="AY">'[2]Mano Obra'!$D$10</definedName>
    <definedName name="AYCARP">#REF!</definedName>
    <definedName name="ayoperador">#REF!</definedName>
    <definedName name="AYUDCARP">[16]Jornal!$D$15</definedName>
    <definedName name="B">#REF!</definedName>
    <definedName name="banci">#REF!</definedName>
    <definedName name="bancii">#REF!</definedName>
    <definedName name="banciii">#REF!</definedName>
    <definedName name="banciiii">#REF!</definedName>
    <definedName name="BANERAHFBCAPVC">#REF!</definedName>
    <definedName name="BANERAHFCOLPVC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PIPORCTO">'[3]anal. horm.'!#REF!</definedName>
    <definedName name="baranda2">[3]volumenes!#REF!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SE">#REF!</definedName>
    <definedName name="_xlnm.Database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ENEFICIOS">#REF!</definedName>
    <definedName name="Bidet_Royal____Aparato">[11]insumos!#REF!</definedName>
    <definedName name="BIDETBCOPVC">#REF!</definedName>
    <definedName name="BIDETCOLPVC">#REF!</definedName>
    <definedName name="BISAGRA">#REF!</definedName>
    <definedName name="BLCALVEN">#REF!</definedName>
    <definedName name="BLHORM4">'[3]anal. horm.'!#REF!</definedName>
    <definedName name="BLHORM6">#REF!</definedName>
    <definedName name="BLHORM6A60">#REF!</definedName>
    <definedName name="BLHORM8A20">#REF!</definedName>
    <definedName name="BLHORM8A40">'[3]anal. horm.'!#REF!</definedName>
    <definedName name="BLHORM8A80">'[3]anal. horm.'!#REF!</definedName>
    <definedName name="blobnp">[3]volumenes!#REF!</definedName>
    <definedName name="BLOCK0.10M">#REF!</definedName>
    <definedName name="BLOCK0.15M">#REF!</definedName>
    <definedName name="BLOCK0.20M">#REF!</definedName>
    <definedName name="BLOCK0.30M">#REF!</definedName>
    <definedName name="BLOCK5">#REF!</definedName>
    <definedName name="Block61">[3]volumenes!#REF!</definedName>
    <definedName name="block63">[3]volumenes!#REF!</definedName>
    <definedName name="BLOCKCA">#REF!</definedName>
    <definedName name="BLOCKORNAMENTAL">#REF!</definedName>
    <definedName name="BLOK6">'[3]anal. horm.'!#REF!</definedName>
    <definedName name="BLOQ61">[3]volumenes!#REF!</definedName>
    <definedName name="BLOQUEB1">[3]volumenes!#REF!</definedName>
    <definedName name="BOMBA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T">'[16]anal term'!$G$1466</definedName>
    <definedName name="BOTE">#REF!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mat">'[16]anal term'!$F$1463</definedName>
    <definedName name="BPLUV4SDR41CONTRA">#REF!</definedName>
    <definedName name="BREAKER15">#REF!</definedName>
    <definedName name="BRIGADATOPOGRAFICA">#REF!</definedName>
    <definedName name="brochas">#REF!</definedName>
    <definedName name="c.gas.gen">#REF!</definedName>
    <definedName name="CAASC1">[3]volumenes!#REF!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[3]volumenes!#REF!</definedName>
    <definedName name="cablo3">[3]volumenes!#REF!</definedName>
    <definedName name="CABTEJAASFINST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OQUIN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MU1">[3]volumenes!#REF!</definedName>
    <definedName name="camufac2">[3]volumenes!#REF!</definedName>
    <definedName name="CAN">[12]a!#REF!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ASC1">[3]volumenes!#REF!</definedName>
    <definedName name="canblo2">[3]volumenes!#REF!</definedName>
    <definedName name="CANCOL1">[3]volumenes!#REF!</definedName>
    <definedName name="CANDADO">#REF!</definedName>
    <definedName name="CANMU1">[3]volumenes!#REF!</definedName>
    <definedName name="CANO">[3]volumenes!#REF!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[11]Sheet4!$C$1:$C$65536</definedName>
    <definedName name="cant5">[11]Sheet5!$C$1:$C$65536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1">[3]volumenes!#REF!</definedName>
    <definedName name="CANTOS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u2">[3]volumenes!#REF!</definedName>
    <definedName name="capu3">[3]volumenes!#REF!</definedName>
    <definedName name="capu3y">[3]volumenes!#REF!</definedName>
    <definedName name="capue2">[3]volumenes!#REF!</definedName>
    <definedName name="CARANTEPECHO">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">[3]volumenes!#REF!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LOSAPLA">#REF!</definedName>
    <definedName name="CARLOSAVARIASAGUAS">#REF!</definedName>
    <definedName name="carmufac">[3]volumenes!#REF!</definedName>
    <definedName name="CARMURO">#REF!</definedName>
    <definedName name="CARMUROCONF">#REF!</definedName>
    <definedName name="CARMUROINST">#REF!</definedName>
    <definedName name="CARP1">#REF!</definedName>
    <definedName name="CARP2">#REF!</definedName>
    <definedName name="CARP2DA">[16]Jornal!$D$17</definedName>
    <definedName name="CARPDINTEL">#REF!</definedName>
    <definedName name="CARPVIGA2040">#REF!</definedName>
    <definedName name="CARPVIGA3050">#REF!</definedName>
    <definedName name="CARPVIGA3060">#REF!</definedName>
    <definedName name="CARPVIGA4080">#REF!</definedName>
    <definedName name="CARRAMPA">#REF!</definedName>
    <definedName name="CARRAMPALISACONF">#REF!</definedName>
    <definedName name="CARRASTRE2">#REF!</definedName>
    <definedName name="CARRASTRE3">#REF!</definedName>
    <definedName name="CARRASTRE5">#REF!</definedName>
    <definedName name="Carretilla____2_P3_______TIPO_JEEP">[11]insumos!#REF!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#REF!</definedName>
    <definedName name="CASCAJO">#REF!</definedName>
    <definedName name="Cascajo_Sucio">[11]insumos!#REF!</definedName>
    <definedName name="CASETA">'[3]anal term'!#REF!</definedName>
    <definedName name="Casting_Bed">#REF!</definedName>
    <definedName name="Casting_Bed_2">#N/A</definedName>
    <definedName name="Casting_Bed_3">#N/A</definedName>
    <definedName name="cave2">[3]volumenes!#REF!</definedName>
    <definedName name="cave3">[3]volumenes!#REF!</definedName>
    <definedName name="cave3y">[3]volumenes!#REF!</definedName>
    <definedName name="caventa2">[3]volumenes!#REF!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BCO">[6]Mat!$D$54</definedName>
    <definedName name="CEMCPVC14">#REF!</definedName>
    <definedName name="CEMCPVCPINTA">#REF!</definedName>
    <definedName name="cemento">#REF!</definedName>
    <definedName name="Cemento_1">#N/A</definedName>
    <definedName name="Cemento_2">#N/A</definedName>
    <definedName name="Cemento_3">#N/A</definedName>
    <definedName name="CEMENTOG">#REF!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CRI15A20">[16]Mat!$D$55</definedName>
    <definedName name="CESCHCH">#REF!</definedName>
    <definedName name="CFREGADERO1CAMARA">#REF!</definedName>
    <definedName name="CFREGADERO2CAMARAS">#REF!</definedName>
    <definedName name="CG">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[16]Jornal!$D$101</definedName>
    <definedName name="CHAZOZOCALO">#REF!</definedName>
    <definedName name="chilena">#REF!</definedName>
    <definedName name="CI">'[3]anal. horm.'!#REF!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12900GL">'[3]anal. horm.'!#REF!</definedName>
    <definedName name="CIS30000GLS">'[16]Anal. horm.'!$F$1259</definedName>
    <definedName name="CIS4000GL">'[3]anal. horm.'!#REF!</definedName>
    <definedName name="CISEGMONO100">#REF!</definedName>
    <definedName name="CISEGMONO30">#REF!</definedName>
    <definedName name="CISEGMONO60">#REF!</definedName>
    <definedName name="CLAACE">[16]Mat!$D$44</definedName>
    <definedName name="CLACOR">[16]Mat!$D$43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AC">#REF!</definedName>
    <definedName name="CLAVOSACERO">#REF!</definedName>
    <definedName name="CLAVOSCORRIENTES">#REF!</definedName>
    <definedName name="CLAVOZINC">#REF!</definedName>
    <definedName name="CLAVPATAS">#REF!</definedName>
    <definedName name="CLAVPEDES">#REF!</definedName>
    <definedName name="CLAVSALON">#REF!</definedName>
    <definedName name="CLLAVEDUCHA">#REF!</definedName>
    <definedName name="CLOPI">[16]Mat!$D$106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CAJA">'[16]PU-Elect.'!$D$184</definedName>
    <definedName name="CODIGO">#REF!</definedName>
    <definedName name="CODO1">#REF!</definedName>
    <definedName name="CODO112">#REF!</definedName>
    <definedName name="CODO12">#REF!</definedName>
    <definedName name="CODO1290HG">'[6]Pu-Sanit.'!$C$224</definedName>
    <definedName name="CODO190P">'[6]Pu-Sanit.'!$C$217</definedName>
    <definedName name="CODO245">'[6]Pu-Sanit.'!$C$138</definedName>
    <definedName name="CODO290">'[6]Pu-Sanit.'!$C$134</definedName>
    <definedName name="CODO2E">#REF!</definedName>
    <definedName name="CODO3">#REF!</definedName>
    <definedName name="CODO34">#REF!</definedName>
    <definedName name="CODO390P">'[3]Pu-Sanit.'!$C$220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adm.">#REF!</definedName>
    <definedName name="col1.4">[3]volumenes!#REF!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C5">'[3]anal. horm.'!#REF!</definedName>
    <definedName name="Coloc._bloque_4x_8_x16_pulgs.">#REF!</definedName>
    <definedName name="colorante">#REF!</definedName>
    <definedName name="colred1.2">[3]volumenes!#REF!</definedName>
    <definedName name="COLZOPORC">#REF!</definedName>
    <definedName name="CommHdr">#REF!</definedName>
    <definedName name="CommLabel">#REF!</definedName>
    <definedName name="COMPENS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I12HG">'[3]Pu-Sanit.'!$C$229</definedName>
    <definedName name="CONTEN">'[16]Anal. horm.'!$F$1330</definedName>
    <definedName name="control">#REF!</definedName>
    <definedName name="control_2">"$#REF!.$#REF!$#REF!:#REF!#REF!"</definedName>
    <definedName name="control_3">"$#REF!.$#REF!$#REF!:#REF!#REF!"</definedName>
    <definedName name="CORINAL12FALDA">#REF!</definedName>
    <definedName name="CORINALCEM">#REF!</definedName>
    <definedName name="CORINALFALDA">#REF!</definedName>
    <definedName name="CORINALPEQ">#REF!</definedName>
    <definedName name="Corte_y_Bote_Material____C_E">[11]insumos!#REF!</definedName>
    <definedName name="CORTEEQUIPO">#REF!</definedName>
    <definedName name="costo.codo.pvc.media.presion">#REF!</definedName>
    <definedName name="costo.gl.tangi">#REF!</definedName>
    <definedName name="costo.tubo.pvc.media.presion">#REF!</definedName>
    <definedName name="COT_302">#REF!</definedName>
    <definedName name="COT_360">#REF!</definedName>
    <definedName name="COT_361">#REF!</definedName>
    <definedName name="COT_364">#REF!</definedName>
    <definedName name="COTIZADO_EN">#REF!</definedName>
    <definedName name="CPANEL">#REF!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_Resumen">#REF!</definedName>
    <definedName name="CUB">[1]presup.!#REF!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#REF!</definedName>
    <definedName name="CZOCCOR">#REF!</definedName>
    <definedName name="CZOCCORESC">#REF!</definedName>
    <definedName name="CZOCGRAESC">#REF!</definedName>
    <definedName name="CZOCGRAPISO">#REF!</definedName>
    <definedName name="D_2">#N/A</definedName>
    <definedName name="D_3">#N/A</definedName>
    <definedName name="DD">#REF!</definedName>
    <definedName name="DEDE">#REF!</definedName>
    <definedName name="DEDE2">#REF!</definedName>
    <definedName name="DEDE3">#REF!</definedName>
    <definedName name="DEDE4">#REF!</definedName>
    <definedName name="DEDE5">#REF!</definedName>
    <definedName name="DEDE6">#REF!</definedName>
    <definedName name="DEDE7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l">#REF!</definedName>
    <definedName name="demo">#REF!</definedName>
    <definedName name="deplu3">[3]volumenes!#REF!</definedName>
    <definedName name="DERBCO">[16]Mat!$D$56</definedName>
    <definedName name="DERPLTO">[16]Mat!$D$57</definedName>
    <definedName name="DERRCEMBLANCO">#REF!</definedName>
    <definedName name="DERRCEMGRIS">#REF!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[11]insumos!#REF!</definedName>
    <definedName name="Desagüe_de_techo_de_3">[11]insumos!#REF!</definedName>
    <definedName name="Desagüe_de_techo_de_4">[11]insumos!#REF!</definedName>
    <definedName name="DESAGUE2">'[16]Ana-Sanit.'!$F$159</definedName>
    <definedName name="DESAGUE3">'[16]Ana-Sanit.'!$F$170</definedName>
    <definedName name="DESAGUEBANERA">#REF!</definedName>
    <definedName name="DESAGUEDOBLEFRE">#REF!</definedName>
    <definedName name="DESCRIPCION">#REF!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VIGA">#REF!</definedName>
    <definedName name="desesc2">[3]volumenes!#REF!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">#REF!</definedName>
    <definedName name="DESP46">#REF!</definedName>
    <definedName name="DESPISO2CONTRA">#REF!</definedName>
    <definedName name="desvi">#REF!</definedName>
    <definedName name="desvii">#REF!</definedName>
    <definedName name="desviii">#REF!</definedName>
    <definedName name="desviiii">#REF!</definedName>
    <definedName name="dia.obrero.1ra">#REF!</definedName>
    <definedName name="dia.tec.esp">#REF!</definedName>
    <definedName name="diames">#REF!</definedName>
    <definedName name="Diesel">[11]insumos!#REF!</definedName>
    <definedName name="Digitadores">#REF!</definedName>
    <definedName name="Digitadores2">#REF!</definedName>
    <definedName name="digitadores3">#REF!</definedName>
    <definedName name="DISTAGUAYMOCONTRA">#REF!</definedName>
    <definedName name="DIVISA">#REF!</definedName>
    <definedName name="dolar">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UCHAPVC">#REF!</definedName>
    <definedName name="DUCHAPVCCPVC">#REF!</definedName>
    <definedName name="DUCHAS">'[16]Ana-Sanit.'!$F$369</definedName>
    <definedName name="dulce">#REF!</definedName>
    <definedName name="dur">#REF!</definedName>
    <definedName name="E">#REF!</definedName>
    <definedName name="E45.1">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INTCONACEROYMALLACONTRA">#REF!</definedName>
    <definedName name="encai">#REF!</definedName>
    <definedName name="encaii">#REF!</definedName>
    <definedName name="encaiii">#REF!</definedName>
    <definedName name="encaiiii">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scalon">[3]volumenes!#REF!</definedName>
    <definedName name="escalon2">[3]volumenes!#REF!</definedName>
    <definedName name="escalones">[3]volumenes!#REF!</definedName>
    <definedName name="Escalones_Granito_Fondo_Blanco____Incl._H_y_C_H">[11]insumos!#REF!</definedName>
    <definedName name="escari">#REF!</definedName>
    <definedName name="escarii">#REF!</definedName>
    <definedName name="escariii">#REF!</definedName>
    <definedName name="escariiii">#REF!</definedName>
    <definedName name="ESCGRAFB">#REF!</definedName>
    <definedName name="ESCSUPCHAB">#REF!</definedName>
    <definedName name="Eslingas">#REF!</definedName>
    <definedName name="Eslingas_2">#N/A</definedName>
    <definedName name="Eslingas_3">#N/A</definedName>
    <definedName name="ESTRUCTMET">#REF!</definedName>
    <definedName name="ExC_003">#REF!</definedName>
    <definedName name="ExC_004">#REF!</definedName>
    <definedName name="EXC_NO_CLASIF">#REF!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OCA">'[3]m. o. exc.'!#REF!</definedName>
    <definedName name="EXCROCK">'[3]m. o. exc.'!#REF!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roca">'[16]anal term'!$G$1456</definedName>
    <definedName name="FAB_10">#REF!</definedName>
    <definedName name="FAB_35">#REF!</definedName>
    <definedName name="fac.esp.gra">#REF!</definedName>
    <definedName name="Fac.optimi.obras.arte">#REF!</definedName>
    <definedName name="fact">#REF!</definedName>
    <definedName name="factor">#REF!</definedName>
    <definedName name="FALLEBA10">#REF!</definedName>
    <definedName name="FALLEBA6">#REF!</definedName>
    <definedName name="fcs">#REF!</definedName>
    <definedName name="fct">#REF!</definedName>
    <definedName name="FE">#REF!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>#REF!</definedName>
    <definedName name="FI">#REF!</definedName>
    <definedName name="FIN">#REF!</definedName>
    <definedName name="fino">[3]volumenes!#REF!</definedName>
    <definedName name="FINOPLANO">'[16]anal term'!$F$1782</definedName>
    <definedName name="FLUXOMETROINODORO">#REF!</definedName>
    <definedName name="FLUXOMETROORINAL">#REF!</definedName>
    <definedName name="fmo">#REF!</definedName>
    <definedName name="fmos">#REF!</definedName>
    <definedName name="FORMALETA">#REF!</definedName>
    <definedName name="FR">[12]a!#REF!</definedName>
    <definedName name="frablo2">[3]volumenes!#REF!</definedName>
    <definedName name="frablo3">[3]volumenes!#REF!</definedName>
    <definedName name="FRAGU1">[3]volumenes!#REF!</definedName>
    <definedName name="fraguach">'[16]anal term'!$G$438</definedName>
    <definedName name="FRAGUACHE">#REF!</definedName>
    <definedName name="FREG1PVCCPVC">#REF!</definedName>
    <definedName name="FREG2PVCCPVC">#REF!</definedName>
    <definedName name="FREGADERO">'[16]Ana-Sanit.'!$F$321</definedName>
    <definedName name="FREGDOBLE">#REF!</definedName>
    <definedName name="FREGRADERODOBLE">#REF!</definedName>
    <definedName name="FZ">#REF!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">[16]Mat!$D$98</definedName>
    <definedName name="GAPAPI">[16]Mat!$D$100</definedName>
    <definedName name="GASOI">#REF!</definedName>
    <definedName name="GASOIL">#REF!</definedName>
    <definedName name="GASOLINA">#REF!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FGFF">#REF!</definedName>
    <definedName name="GFSG">#REF!</definedName>
    <definedName name="GIMNASIO">#REF!</definedName>
    <definedName name="GOTERO">#REF!</definedName>
    <definedName name="GRAVA">#REF!</definedName>
    <definedName name="Grava_de_1_2__3_4__Clasificada">[11]insumos!#REF!</definedName>
    <definedName name="GRAVACOM">[16]Mat!$D$30</definedName>
    <definedName name="GRAVAL">#REF!</definedName>
    <definedName name="Gravilla_1_2__3_16__Clasificada">[11]insumos!#REF!</definedName>
    <definedName name="Gravilla_de_3_4__3_8__Clasificada">[11]insumos!#REF!</definedName>
    <definedName name="Grúa_Manitowoc_2900">#REF!</definedName>
    <definedName name="Grúa_Manitowoc_2900_2">#N/A</definedName>
    <definedName name="Grúa_Manitowoc_2900_3">#N/A</definedName>
    <definedName name="H">#N/A</definedName>
    <definedName name="H140KG">'[16]anal term'!$G$1490</definedName>
    <definedName name="H240KG">'[16]anal term'!$G$1515</definedName>
    <definedName name="H280KG">'[16]anal term'!$G$1523</definedName>
    <definedName name="ha180kg">'[16]anal term'!$G$1498</definedName>
    <definedName name="HAANT4015240238">#REF!</definedName>
    <definedName name="HAARLOS">'[3]anal. horm.'!#REF!</definedName>
    <definedName name="HAASC1">[3]volumenes!#REF!</definedName>
    <definedName name="HAC40X30">'[3]anal. horm.'!#REF!</definedName>
    <definedName name="HACO10">[3]volumenes!#REF!</definedName>
    <definedName name="HACO11">[3]volumenes!#REF!</definedName>
    <definedName name="HACO12">[3]volumenes!#REF!</definedName>
    <definedName name="haco2.7">'[3]anal. horm.'!#REF!</definedName>
    <definedName name="HACO3">'[3]anal. horm.'!#REF!</definedName>
    <definedName name="haco3.1">[3]volumenes!#REF!</definedName>
    <definedName name="haco3.10">[3]volumenes!#REF!</definedName>
    <definedName name="haco3.11">[3]volumenes!#REF!</definedName>
    <definedName name="haco3.12">[3]volumenes!#REF!</definedName>
    <definedName name="haco3.2">[3]volumenes!#REF!</definedName>
    <definedName name="haco3.3">[3]volumenes!#REF!</definedName>
    <definedName name="haco3.4">[3]volumenes!#REF!</definedName>
    <definedName name="haco3.5">[3]volumenes!#REF!</definedName>
    <definedName name="haco3.6">[3]volumenes!#REF!</definedName>
    <definedName name="haco3.7">[3]volumenes!#REF!</definedName>
    <definedName name="haco3.8">[3]volumenes!#REF!</definedName>
    <definedName name="haco3.9">[3]volumenes!#REF!</definedName>
    <definedName name="HACO30X30">'[3]anal. horm.'!#REF!</definedName>
    <definedName name="HACO40X30">'[3]anal. horm.'!#REF!</definedName>
    <definedName name="HACO40X60">'[3]anal. horm.'!#REF!</definedName>
    <definedName name="HACO5">[3]volumenes!#REF!</definedName>
    <definedName name="HACO6">[3]volumenes!#REF!</definedName>
    <definedName name="HACO7">[3]volumenes!#REF!</definedName>
    <definedName name="HACO8">[3]volumenes!#REF!</definedName>
    <definedName name="HACO9">[3]volumenes!#REF!</definedName>
    <definedName name="HACOAMAR">'[3]anal. horm.'!#REF!</definedName>
    <definedName name="HACOC2">'[3]anal. horm.'!#REF!</definedName>
    <definedName name="HACOL1">'[3]anal. horm.'!#REF!</definedName>
    <definedName name="HACOL2040CISTCONTRA">#REF!</definedName>
    <definedName name="HACOL2040PORTCISTCONTRA">#REF!</definedName>
    <definedName name="HACOL20X20">'[16]Anal. horm.'!$F$1551</definedName>
    <definedName name="HACOL2DO">'[3]anal. horm.'!#REF!</definedName>
    <definedName name="HACOL3040ENTRADAESTECONTRA">#REF!</definedName>
    <definedName name="HACOL40X40">'[3]anal. horm.'!#REF!</definedName>
    <definedName name="HACOL40X602DO">'[3]anal. horm.'!#REF!</definedName>
    <definedName name="HACOLA15201244043838A20LIG">#REF!</definedName>
    <definedName name="HACOLA15201244043838A20MANO">#REF!</definedName>
    <definedName name="HACOLAM">'[3]anal. horm.'!#REF!</definedName>
    <definedName name="HACOLC3">'[3]anal. horm.'!#REF!</definedName>
    <definedName name="HADIN">'[16]Anal. horm.'!$F$372</definedName>
    <definedName name="HADIN15201244023831238A20LIG">#REF!</definedName>
    <definedName name="HADIN15201244023831238A20MANO">#REF!</definedName>
    <definedName name="haesc2">[3]volumenes!#REF!</definedName>
    <definedName name="hai">#REF!</definedName>
    <definedName name="haii">#REF!</definedName>
    <definedName name="haiii">#REF!</definedName>
    <definedName name="haiiii">#REF!</definedName>
    <definedName name="HALOINC">'[3]anal. horm.'!#REF!</definedName>
    <definedName name="HALOPLA">'[16]Anal. horm.'!$F$441</definedName>
    <definedName name="HALOPLATE">'[3]anal. horm.'!$F$451</definedName>
    <definedName name="HALOPLATE12">'[3]anal. horm.'!#REF!</definedName>
    <definedName name="HALOS1">[3]volumenes!#REF!</definedName>
    <definedName name="HALOSAQUIEBRASOLCONTRA">#REF!</definedName>
    <definedName name="HALSUPCISCONTRA">#REF!</definedName>
    <definedName name="HAMRAMPACONTRA">#REF!</definedName>
    <definedName name="HAMU1">[3]volumenes!#REF!</definedName>
    <definedName name="hamu2">[3]volumenes!#REF!</definedName>
    <definedName name="HAMUESC">'[3]anal. horm.'!#REF!</definedName>
    <definedName name="HAMUR08210MALLAD2.31001CAR">#REF!</definedName>
    <definedName name="HAPEDCONTRA">#REF!</definedName>
    <definedName name="HARAMP">'[3]anal. horm.'!#REF!</definedName>
    <definedName name="HARAMPAESCCONTRA">#REF!</definedName>
    <definedName name="HARAMPAVEHCONTRA">#REF!</definedName>
    <definedName name="HAVABARANDACONTRA">#REF!</definedName>
    <definedName name="HAVACORONACISTCONTRA">#REF!</definedName>
    <definedName name="HAVAD">'[16]Anal. horm.'!$F$382</definedName>
    <definedName name="HAVI20X50">'[3]anal. horm.'!#REF!</definedName>
    <definedName name="HAVI25X50">'[3]anal. horm.'!#REF!</definedName>
    <definedName name="HAVIVAR25A65">'[3]anal. horm.'!#REF!</definedName>
    <definedName name="HAVPORTCISTCONTRA">#REF!</definedName>
    <definedName name="HAVRIOSTPONDCONTRA">#REF!</definedName>
    <definedName name="HAVUELO10CONTRA">#REF!</definedName>
    <definedName name="HAZA12">'[3]anal. horm.'!#REF!</definedName>
    <definedName name="HAZCPONDCONTRA">#REF!</definedName>
    <definedName name="HAZFOSOCONTRA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OJASEGUETA">#REF!</definedName>
    <definedName name="HOM240KC">'[3]anal term'!#REF!</definedName>
    <definedName name="HOR180PLA">[16]Mat!$D$114</definedName>
    <definedName name="HOR240PLA">[16]Mat!$D$116</definedName>
    <definedName name="HOR280PLA">[16]Mat!$D$119</definedName>
    <definedName name="HORACIO">#REF!</definedName>
    <definedName name="HORACIO_2">"$#REF!.$L$66:$W$66"</definedName>
    <definedName name="HORACIO_3">"$#REF!.$L$66:$W$66"</definedName>
    <definedName name="horadia">#REF!</definedName>
    <definedName name="horames">#REF!</definedName>
    <definedName name="horind100">#REF!</definedName>
    <definedName name="horind140">#REF!</definedName>
    <definedName name="horind180">#REF!</definedName>
    <definedName name="horind210">#REF!</definedName>
    <definedName name="HORM140IND">#REF!</definedName>
    <definedName name="HORM140LI">#REF!</definedName>
    <definedName name="HORM180IND">#REF!</definedName>
    <definedName name="HORM180LI">#REF!</definedName>
    <definedName name="HORM210IND">#REF!</definedName>
    <definedName name="HORM240IND">'[16]Anal. horm.'!$F$69</definedName>
    <definedName name="Hormigón_Industrial_240_Kg_cm2">[11]insumos!#REF!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upu2">[3]volumenes!#REF!</definedName>
    <definedName name="hupu3">[3]volumenes!#REF!</definedName>
    <definedName name="hupu3y">[3]volumenes!#REF!</definedName>
    <definedName name="huve3">[3]volumenes!#REF!</definedName>
    <definedName name="impempla">[3]volumenes!#REF!</definedName>
    <definedName name="IMPERM">[16]Mat!$D$94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'[3]anal term'!$G$1274</definedName>
    <definedName name="INCR">#REF!</definedName>
    <definedName name="INCREM">#REF!</definedName>
    <definedName name="indi">#REF!</definedName>
    <definedName name="indir">#REF!</definedName>
    <definedName name="ingi">#REF!</definedName>
    <definedName name="ingii">#REF!</definedName>
    <definedName name="ingiii">#REF!</definedName>
    <definedName name="ingiiii">#REF!</definedName>
    <definedName name="INOALARBCOPVC">#REF!</definedName>
    <definedName name="INOALARCOLPVC">#REF!</definedName>
    <definedName name="INOBCOSTAPASERPVC">#REF!</definedName>
    <definedName name="INOBCOTAPASERPVC">#REF!</definedName>
    <definedName name="INODOROC">'[3]Ana-Sanit.'!$F$237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eemmu">'[3]ana-elect.'!#REF!</definedName>
    <definedName name="INSTVENT">#REF!</definedName>
    <definedName name="INT3W">'[3]ana-elect.'!#REF!</definedName>
    <definedName name="INT4W">'[3]ana-elect.'!#REF!</definedName>
    <definedName name="INTDOB">'[3]ana-elect.'!#REF!</definedName>
    <definedName name="intercom">'[3]ana-elect.'!#REF!</definedName>
    <definedName name="INTSEN">'[3]ana-elect.'!#REF!</definedName>
    <definedName name="itabo">#REF!</definedName>
    <definedName name="itbi">#REF!</definedName>
    <definedName name="ITBS">#REF!</definedName>
    <definedName name="Item2">#N/A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minimo">#REF!</definedName>
    <definedName name="JUNTACERA">#REF!</definedName>
    <definedName name="kerosene">#REF!</definedName>
    <definedName name="kglb">0.453592</definedName>
    <definedName name="LARRASTRE4SDR41MCONTRA">#REF!</definedName>
    <definedName name="LARRASTRE6SDR41MCONTRA">#REF!</definedName>
    <definedName name="LATEX">#REF!</definedName>
    <definedName name="LAVADEROS">'[16]Ana-Sanit.'!$F$346</definedName>
    <definedName name="LAVADEROSENCILLO">#REF!</definedName>
    <definedName name="LAVAMANOC">'[3]Ana-Sanit.'!$F$265</definedName>
    <definedName name="LAVGRA1BCOPVC">#REF!</definedName>
    <definedName name="LAVGRA2BCOPVC">#REF!</definedName>
    <definedName name="LAVM1917BCOPVC">#REF!</definedName>
    <definedName name="LAVM1917COLPVC">#REF!</definedName>
    <definedName name="LAVMOVABCOPVC">#REF!</definedName>
    <definedName name="LAVMOVACOLPVC">#REF!</definedName>
    <definedName name="LAVMSERBCOPVC">#REF!</definedName>
    <definedName name="LAVOVAEMPBCOCONTRA">#REF!</definedName>
    <definedName name="lbkg">#REF!</definedName>
    <definedName name="Ligado_y_vaciado">#REF!</definedName>
    <definedName name="Ligado_y_vaciado_2">#N/A</definedName>
    <definedName name="Ligado_y_vaciado_3">#N/A</definedName>
    <definedName name="Ligado_y_Vaciado_con_ligadora_y_Winche">[11]insumos!#REF!</definedName>
    <definedName name="Ligado_y_Vaciado_Hormigón_Industrial_____20_M3">[11]insumos!#REF!</definedName>
    <definedName name="Ligado_y_Vaciado_Hormigón_Industrial_____4_M3">[11]insumos!#REF!</definedName>
    <definedName name="Ligado_y_Vaciado_Hormigón_Industrial___10__20_M3">[11]insumos!#REF!</definedName>
    <definedName name="Ligado_y_Vaciado_Hormigón_Industrial___4__10_M3">[11]insumos!#REF!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sta">#REF!</definedName>
    <definedName name="LISTADO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COR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maba1">[3]volumenes!#REF!</definedName>
    <definedName name="lomaba2">[3]volumenes!#REF!</definedName>
    <definedName name="lomaba3">[3]volumenes!#REF!</definedName>
    <definedName name="lomabacaset">[3]volumenes!#REF!</definedName>
    <definedName name="lomaciz3">[3]volumenes!#REF!</definedName>
    <definedName name="LOSA12">#REF!</definedName>
    <definedName name="LOSA20">#REF!</definedName>
    <definedName name="LOSA30">#REF!</definedName>
    <definedName name="Losetas_30x30_Italianas___S_350">[11]insumos!#REF!</definedName>
    <definedName name="Losetas_33x33_Italianas____Granito_Rosa">[11]insumos!#REF!</definedName>
    <definedName name="Losetas_de_Barro_exagonal_Grande_C_Transp.">[11]insumos!#REF!</definedName>
    <definedName name="Losetas_de_Barro_Feria_Grande_C_Transp.">[11]insumos!#REF!</definedName>
    <definedName name="LUBRICANTE">#REF!</definedName>
    <definedName name="lubricantes">#REF!</definedName>
    <definedName name="LUZPARQEMT">#REF!</definedName>
    <definedName name="M">[1]presup.!#REF!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T.">[12]a!#REF!</definedName>
    <definedName name="M_O_Elaboración__Vaciado_y_Frotado_Losa_de_Piso">[11]insumos!#REF!</definedName>
    <definedName name="M_O_Encofrado_y_Desenc._Muros_Cara">[11]insumos!#REF!</definedName>
    <definedName name="M_O_Fraguache">[11]insumos!#REF!</definedName>
    <definedName name="M_O_Malla_Eléctro_Soldada">[11]insumos!#REF!</definedName>
    <definedName name="M_O_Regado_Mojado_y_Apisonado____Material_Granular_y_Arena">[11]insumos!#REF!</definedName>
    <definedName name="M_O_Repello">[11]insumos!#REF!</definedName>
    <definedName name="MACA">[16]Mat!$D$145</definedName>
    <definedName name="MADCOL20X20">[3]jornal!$D$116</definedName>
    <definedName name="MADCOL30X30">[16]Jornal!$D$117</definedName>
    <definedName name="MADCOL30X40">[16]Jornal!$D$118</definedName>
    <definedName name="MADCOL30X50">[16]Jornal!$D$122</definedName>
    <definedName name="MADCOL30X70">[16]Jornal!$D$125</definedName>
    <definedName name="MADCOL40X40">[16]Jornal!$D$119</definedName>
    <definedName name="MADCOL45X45">[16]Jornal!$D$120</definedName>
    <definedName name="MADCOL45X51">[16]Jornal!$D$126</definedName>
    <definedName name="MADCOL45X75">[16]Jornal!$D$124</definedName>
    <definedName name="MADCOLRED30">[16]Jornal!$D$137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C">#REF!</definedName>
    <definedName name="MADINT15X20">[16]Jornal!$D$138</definedName>
    <definedName name="MADLO3Y4AG">[16]Jornal!$D$127</definedName>
    <definedName name="MADLOPLA">[16]Jornal!$D$128</definedName>
    <definedName name="MADMU">[16]Jornal!$D$129</definedName>
    <definedName name="MADRAMESC2">[16]Jornal!$D$131</definedName>
    <definedName name="MADVI25X50">[16]Jornal!$D$134</definedName>
    <definedName name="MADVIAM20A40">[16]Jornal!$D$135</definedName>
    <definedName name="MADVIVAR25X40A65">[16]Jornal!$D$132</definedName>
    <definedName name="MAESTROCARP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RCOCA">#REF!</definedName>
    <definedName name="MARCOPI">#REF!</definedName>
    <definedName name="Marcos_de_Pino_Americano">[11]insumos!#REF!</definedName>
    <definedName name="MARMOLITE">[16]Mat!$D$88</definedName>
    <definedName name="marmolpiso">#REF!</definedName>
    <definedName name="martillo">#REF!</definedName>
    <definedName name="Material_Base">[11]insumos!#REF!</definedName>
    <definedName name="Material_Granular____Cascajo_T_Yubazo">[11]insumos!#REF!</definedName>
    <definedName name="MBR">#REF!</definedName>
    <definedName name="MEDESFB23">[3]Mat!$D$62</definedName>
    <definedName name="MEZCBAN">#REF!</definedName>
    <definedName name="MEZCBIDET">#REF!</definedName>
    <definedName name="MEZCFREG">#REF!</definedName>
    <definedName name="MEZCLA125">#REF!</definedName>
    <definedName name="MEZCLA13">#REF!</definedName>
    <definedName name="MEZCLA14">#REF!</definedName>
    <definedName name="MEZCLANATILLA">#REF!</definedName>
    <definedName name="MEZCLAV">#REF!</definedName>
    <definedName name="MEZPA">#REF!</definedName>
    <definedName name="MKLLL">#REF!</definedName>
    <definedName name="MO_ACERA">[15]MOCuadrillas!$D$11</definedName>
    <definedName name="MO_AMARREVARILLA40">[15]MOCuadrillas!$D$83</definedName>
    <definedName name="MO_BASECON">[15]MOCuadrillas!$D$10</definedName>
    <definedName name="MO_BLOCK12">[15]MOCuadrillas!$D$34</definedName>
    <definedName name="MO_BLOCK4">[15]MOCuadrillas!$D$29</definedName>
    <definedName name="MO_BLOCK6">[15]MOCuadrillas!$D$31</definedName>
    <definedName name="MO_BLOCK8">[15]MOCuadrillas!$D$33</definedName>
    <definedName name="MO_BLOCKORN52X5X20">[15]MOCuadrillas!$D$35</definedName>
    <definedName name="MO_CANTOS">[15]MOCuadrillas!$D$47</definedName>
    <definedName name="MO_CARETEO">[15]MOCuadrillas!$D$48</definedName>
    <definedName name="MO_CONTEN553015">[15]MOCuadrillas!$D$15</definedName>
    <definedName name="MO_EMPAÑETECOL">[15]MOCuadrillas!$D$50</definedName>
    <definedName name="MO_EMPAÑETEEXT">[15]MOCuadrillas!$D$51</definedName>
    <definedName name="MO_EMPAÑETEINT">[15]MOCuadrillas!$D$53</definedName>
    <definedName name="MO_EMPAÑETEPULSCOL">[15]MOCuadrillas!$D$55</definedName>
    <definedName name="MO_EMPAÑETERASG">[15]MOCuadrillas!$D$56</definedName>
    <definedName name="MO_EMPAÑETETECHOVIGA">[15]MOCuadrillas!$D$58</definedName>
    <definedName name="MO_ESTRIAS">[15]MOCuadrillas!$D$60</definedName>
    <definedName name="MO_FINOHOR">[15]MOCuadrillas!$D$287</definedName>
    <definedName name="MO_FRAGUACHE">[15]MOCuadrillas!$D$61</definedName>
    <definedName name="MO_GOTEROCOL">[15]MOCuadrillas!$D$62</definedName>
    <definedName name="MO_GOTERORAN">[15]MOCuadrillas!$D$63</definedName>
    <definedName name="MO_LLENADOHUECOS20">[15]MOCuadrillas!$D$86</definedName>
    <definedName name="MO_NATILLA">[15]MOCuadrillas!$D$67</definedName>
    <definedName name="MO_REPELLOTECHO">[15]MOCuadrillas!$D$70</definedName>
    <definedName name="MO_RESANEFROT">[15]MOCuadrillas!$D$73</definedName>
    <definedName name="MO_ROCANTOENC">[15]MOCuadrillas!$D$123</definedName>
    <definedName name="MO_RUSTICO">[15]MOCuadrillas!$D$74</definedName>
    <definedName name="MO_SUBAREPOL02">[15]MOCuadrillas!$D$217</definedName>
    <definedName name="MO_SUBFDAPOL02">[15]MOCuadrillas!$D$272</definedName>
    <definedName name="MO_SUBGRAPOL02">[15]MOCuadrillas!$D$278</definedName>
    <definedName name="MO_VIOLINAR1CARA">[15]MOCuadrillas!$D$39</definedName>
    <definedName name="MO_ZABALETAPISO">[15]MOCuadrillas!$D$292</definedName>
    <definedName name="MOA">[16]Jornal!$D$173</definedName>
    <definedName name="MOACERA">#REF!</definedName>
    <definedName name="MOBADEN">#REF!</definedName>
    <definedName name="MOBASECON">#REF!</definedName>
    <definedName name="MOBL6">[3]jornal!$D$55</definedName>
    <definedName name="MOBL8">[16]Jornal!$D$56</definedName>
    <definedName name="MOC">#REF!</definedName>
    <definedName name="MOCANTOS">#REF!</definedName>
    <definedName name="MOCAPATER">#REF!</definedName>
    <definedName name="MOCARETEO">#REF!</definedName>
    <definedName name="MOCARLLA">[16]Jornal!$D$60</definedName>
    <definedName name="mocarpinteria">#REF!</definedName>
    <definedName name="MOCER">[16]Jornal!$D$85</definedName>
    <definedName name="MOCER15A20">[16]Jornal!$D$94</definedName>
    <definedName name="MOCERCRI1520PARED">#REF!</definedName>
    <definedName name="MOCERIMP1520PARED">#REF!</definedName>
    <definedName name="MOCOL20X60">[16]Jornal!$D$123</definedName>
    <definedName name="MOCOLTEJ">[16]Jornal!$D$98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CGRA">[16]Jornal!$D$95</definedName>
    <definedName name="MOESTRIAS">#REF!</definedName>
    <definedName name="MOEXCCAL">[16]Jornal!$D$106</definedName>
    <definedName name="MOEXCROMA">[16]Jornal!$D$105</definedName>
    <definedName name="MOFINOBER">#REF!</definedName>
    <definedName name="MOFINOHOR">#REF!</definedName>
    <definedName name="MOFINOINC">[16]Jornal!$D$68</definedName>
    <definedName name="MOFINOINCL">#REF!</definedName>
    <definedName name="MOFINOPLANO">[16]Jornal!$D$69</definedName>
    <definedName name="MOFRAGUACHE">#REF!</definedName>
    <definedName name="MOGOTERO">[16]Jornal!$D$71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[11]insumos!#REF!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AMAEXT">[16]Jornal!$D$63</definedName>
    <definedName name="MOPAMAINT">[16]Jornal!$D$64</definedName>
    <definedName name="MOPAMATEVI">[16]Jornal!$D$65</definedName>
    <definedName name="MOPAPU">[16]Jornal!$D$66</definedName>
    <definedName name="MOPIEDRA">#REF!</definedName>
    <definedName name="MOPIGRA">[16]Jornal!$D$81</definedName>
    <definedName name="MOPIN1RA">[16]Jornal!$D$110</definedName>
    <definedName name="MOPIN2DA">[16]Jornal!$D$111</definedName>
    <definedName name="MOPINTURAAGUA">#REF!</definedName>
    <definedName name="MOPINTURAMANT">#REF!</definedName>
    <definedName name="MOPIPORC">[16]Jornal!$D$82</definedName>
    <definedName name="MOPISOCERAMICA">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QUIGRA">[16]Jornal!$D$92</definedName>
    <definedName name="MOREGISTRO">#REF!</definedName>
    <definedName name="MOREPELLO">#REF!</definedName>
    <definedName name="MORESANE">#REF!</definedName>
    <definedName name="MORTEROBL">#REF!</definedName>
    <definedName name="MORTEROPA">#REF!</definedName>
    <definedName name="MORTEROPI">#REF!</definedName>
    <definedName name="MORTEROPU">#REF!</definedName>
    <definedName name="Mosaico_Fondo_Blanco_30x30____Corriente">[11]insumos!#REF!</definedName>
    <definedName name="mosbotichinorojo">#REF!</definedName>
    <definedName name="MOTRAMPA">#REF!</definedName>
    <definedName name="MOZABALETA">[16]Jornal!$D$76</definedName>
    <definedName name="MOZABALETAPISO">#REF!</definedName>
    <definedName name="MOZABALETATECHO">#REF!</definedName>
    <definedName name="mozaicoFG">#REF!</definedName>
    <definedName name="MOZOCER">[16]Jornal!$D$90</definedName>
    <definedName name="MOZOGRA">[16]Jornal!$D$88</definedName>
    <definedName name="MOZOGRAES">[16]Jornal!$D$89</definedName>
    <definedName name="MOZOPORC">[16]Jornal!$D$83</definedName>
    <definedName name="MOZOPORCES">[16]Jornal!$D$84</definedName>
    <definedName name="mpie">0.3048</definedName>
    <definedName name="MULTI">[12]a!#REF!</definedName>
    <definedName name="MURO30">#REF!</definedName>
    <definedName name="MUROBOVEDA12A10X2AD">#REF!</definedName>
    <definedName name="MUROHAASC">'[3]anal. horm.'!#REF!</definedName>
    <definedName name="muros">[12]a!#REF!</definedName>
    <definedName name="MZNATILLA">#REF!</definedName>
    <definedName name="NADA">#REF!</definedName>
    <definedName name="NCLASI">#REF!</definedName>
    <definedName name="NCLASII">#REF!</definedName>
    <definedName name="NCLASIII">#REF!</definedName>
    <definedName name="NCLASIIII">#REF!</definedName>
    <definedName name="NIPLE12X4HG">#REF!</definedName>
    <definedName name="NIPLE34X4HG">#REF!</definedName>
    <definedName name="NIPLECROM38X212">#REF!</definedName>
    <definedName name="num.meses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pala">#REF!</definedName>
    <definedName name="OPERMAN">#REF!</definedName>
    <definedName name="OPERPAL">#REF!</definedName>
    <definedName name="ORI12FBCOFLUXPVC">#REF!</definedName>
    <definedName name="ORI12FBCOPVC">#REF!</definedName>
    <definedName name="ORI12FFLUXBCOCONTRA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#REF!</definedName>
    <definedName name="OXIDOROJO">#REF!</definedName>
    <definedName name="P">#REF!</definedName>
    <definedName name="P.U.">#REF!</definedName>
    <definedName name="P.U.Amercoat_385ASA_2">#N/A</definedName>
    <definedName name="P.U.Amercoat_385ASA_3">#N/A</definedName>
    <definedName name="P.U.Dimecote9_2">#N/A</definedName>
    <definedName name="P.U.Dimecote9_3">#N/A</definedName>
    <definedName name="P.U.Thinner1000_2">#N/A</definedName>
    <definedName name="P.U.Thinner1000_3">#N/A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>#REF!</definedName>
    <definedName name="P1XT">#REF!</definedName>
    <definedName name="P1YE">#REF!</definedName>
    <definedName name="P1YT">#REF!</definedName>
    <definedName name="p2m2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ASC1">[3]volumenes!#REF!</definedName>
    <definedName name="pablo2">[3]volumenes!#REF!</definedName>
    <definedName name="pablo3">[3]volumenes!#REF!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COL1">[3]volumenes!#REF!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Tramotina">[11]insumos!#REF!</definedName>
    <definedName name="PALM">#REF!</definedName>
    <definedName name="PALPUA14">#REF!</definedName>
    <definedName name="PALPUA16">#REF!</definedName>
    <definedName name="PAMAEXT">#REF!</definedName>
    <definedName name="PAMAINT">#REF!</definedName>
    <definedName name="PAMATE">#REF!</definedName>
    <definedName name="PAMU1">[3]volumenes!#REF!</definedName>
    <definedName name="pamufac2">[3]volumenes!#REF!</definedName>
    <definedName name="PANEL612CONTR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PU">#REF!</definedName>
    <definedName name="papu2">[3]volumenes!#REF!</definedName>
    <definedName name="papuer2">[3]volumenes!#REF!</definedName>
    <definedName name="PARAGOMASCONTRA">#REF!</definedName>
    <definedName name="PARQUEO">'[16]anal term'!$G$1663</definedName>
    <definedName name="PASBLAMACANOR14X40X6">#REF!</definedName>
    <definedName name="pave2">[3]volumenes!#REF!</definedName>
    <definedName name="pavent2">[3]volumenes!#REF!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UCHA">#REF!</definedName>
    <definedName name="PEONCARP">#REF!</definedName>
    <definedName name="Peones">#REF!</definedName>
    <definedName name="Peones_2">#N/A</definedName>
    <definedName name="Peones_3">#N/A</definedName>
    <definedName name="PERI">#REF!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EXT">#REF!</definedName>
    <definedName name="PIACRINT">#REF!</definedName>
    <definedName name="PIASC1">[3]volumenes!#REF!</definedName>
    <definedName name="piblo3">[3]volumenes!#REF!</definedName>
    <definedName name="PICER">#REF!</definedName>
    <definedName name="PICER33X33">[16]Mat!$D$66</definedName>
    <definedName name="PICERCRI15A20">#REF!</definedName>
    <definedName name="pico">#REF!</definedName>
    <definedName name="Piedra_de_Río">[11]insumos!#REF!</definedName>
    <definedName name="Piedra_para_Encache">[11]insumos!#REF!</definedName>
    <definedName name="piem">#REF!</definedName>
    <definedName name="piext1">[3]volumenes!#REF!</definedName>
    <definedName name="piext2">[3]volumenes!#REF!</definedName>
    <definedName name="PIGRA30X30">#REF!</definedName>
    <definedName name="PIHAFROVI">#REF!</definedName>
    <definedName name="PIHORFROVI">#REF!</definedName>
    <definedName name="PIHORPU">#REF!</definedName>
    <definedName name="pilote">#REF!</definedName>
    <definedName name="pilotes">#REF!</definedName>
    <definedName name="PIMOROJ">[16]Mat!$D$64</definedName>
    <definedName name="pimufac2">[3]volumenes!#REF!</definedName>
    <definedName name="pinblo2">[3]volumenes!#REF!</definedName>
    <definedName name="PINCOL1">[3]volumenes!#REF!</definedName>
    <definedName name="PINECO">#REF!</definedName>
    <definedName name="PINMANT">#REF!</definedName>
    <definedName name="PINMU1">[3]volumenes!#REF!</definedName>
    <definedName name="PINO">#REF!</definedName>
    <definedName name="PINO1X4X12">#REF!</definedName>
    <definedName name="PINO1X4X12TRAT">#REF!</definedName>
    <definedName name="PINOAME">[16]Mat!$D$46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U1">[3]volumenes!#REF!</definedName>
    <definedName name="Pintura_Epóxica_Popular">#REF!</definedName>
    <definedName name="Pintura_Epóxica_Popular_2">#N/A</definedName>
    <definedName name="Pintura_Epóxica_Popular_3">#N/A</definedName>
    <definedName name="pinturas">#REF!</definedName>
    <definedName name="PIPORC1N">#REF!</definedName>
    <definedName name="PIPORC2N">#REF!</definedName>
    <definedName name="PIPORC30X30">[16]Mat!$D$65</definedName>
    <definedName name="pipu2">[3]volumenes!#REF!</definedName>
    <definedName name="pipu3">[3]volumenes!#REF!</definedName>
    <definedName name="pipu3y">[3]volumenes!#REF!</definedName>
    <definedName name="pipue2">[3]volumenes!#REF!</definedName>
    <definedName name="PISOGRA1233030GRIS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ive2">[3]volumenes!#REF!</definedName>
    <definedName name="pive3">[3]volumenes!#REF!</definedName>
    <definedName name="pive3y">[3]volumenes!#REF!</definedName>
    <definedName name="piven2">[3]volumenes!#REF!</definedName>
    <definedName name="PLADRILLO2X2X8">#REF!</definedName>
    <definedName name="PLADRILLO2X4X8">#REF!</definedName>
    <definedName name="plafon">'[3]anal term'!#REF!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éctrica_para_tesado">#REF!</definedName>
    <definedName name="Planta_Eléctrica_para_tesado_2">#N/A</definedName>
    <definedName name="Planta_Eléctrica_para_tesado_3">#N/A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#REF!</definedName>
    <definedName name="PLOMERO">#REF!</definedName>
    <definedName name="PLOMEROAYUDANTE">#REF!</definedName>
    <definedName name="PLOMEROOFICIAL">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[16]Mat!$D$49</definedName>
    <definedName name="PLYWOOD">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ZO10">#REF!</definedName>
    <definedName name="POZO8">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hormigon_124">#REF!</definedName>
    <definedName name="pre_relleno">#REF!</definedName>
    <definedName name="preci">#REF!</definedName>
    <definedName name="precii">#REF!</definedName>
    <definedName name="preciii">#REF!</definedName>
    <definedName name="preciiii">#REF!</definedName>
    <definedName name="PRECIO">#REF!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_Maternidad">#REF!</definedName>
    <definedName name="presupuestoc1">#REF!</definedName>
    <definedName name="presupuestoc2">#REF!</definedName>
    <definedName name="PRETEPI">[16]Jornal!$D$79</definedName>
    <definedName name="PRIMA">#REF!</definedName>
    <definedName name="PRIMA_2">"$#REF!.$M$38"</definedName>
    <definedName name="PRIMA_3">"$#REF!.$M$38"</definedName>
    <definedName name="PRINT_AREA_MI">#REF!</definedName>
    <definedName name="PRINT_TITLES_MI">#REF!</definedName>
    <definedName name="PROMEDIO">#REF!</definedName>
    <definedName name="Proyecto">#REF!</definedName>
    <definedName name="PROYECTO__RECONSTRUCCION_CARRETARA_SAN_CRISTOBAL_VILLA_ALTAGRACIA__HATO_DAMAS_EL_BADEN">todas las hojas !#REF!</definedName>
    <definedName name="prticos_2">#N/A</definedName>
    <definedName name="prticos_3">#N/A</definedName>
    <definedName name="Prueba_en_Compactación_con_equipo">[11]insumos!#REF!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2.3X8.4">#REF!</definedName>
    <definedName name="PTAPANCORCAOBA3X8.4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1ho2">[3]volumenes!#REF!</definedName>
    <definedName name="puab1ho3">[3]volumenes!#REF!</definedName>
    <definedName name="PUAB2HO">[3]Mat!$D$161</definedName>
    <definedName name="puab2ho2">[3]volumenes!#REF!</definedName>
    <definedName name="puab2ho3">[3]volumenes!#REF!</definedName>
    <definedName name="PUABIHO">[16]Mat!$D$160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ALVIDR">[3]puertas!#REF!</definedName>
    <definedName name="pubañ2">[3]volumenes!#REF!</definedName>
    <definedName name="pubañ3">[3]volumenes!#REF!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OBA">[16]Mat!$D$104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'[11]análisis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'[11]análisis de precios'!#REF!</definedName>
    <definedName name="PUCOEAP">[16]Mat!$D$142</definedName>
    <definedName name="PUCOLUMNAS_C10">'[11]análisis de precios'!#REF!</definedName>
    <definedName name="PUCOLUMNAS_C11">'[11]análisis de precios'!#REF!</definedName>
    <definedName name="PUCOLUMNAS_C12">'[11]análisis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'[11]análisis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'[11]análisis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[11]insumos!#REF!</definedName>
    <definedName name="Puerta_Corred._Alum__Anod._Bce._Vid._Transp.">[11]insumos!#REF!</definedName>
    <definedName name="Puerta_Corred._Alum__Anod._Nor._Vid._Bce._Liso">[11]insumos!#REF!</definedName>
    <definedName name="Puerta_Corred._Alum__Anod._Nor._Vid._Bce._Mart.">[11]insumos!#REF!</definedName>
    <definedName name="Puerta_Corred._Alum__Anod._Nor._Vid._Transp.">[11]insumos!#REF!</definedName>
    <definedName name="Puerta_corrediza___BCE._VID._TRANSP.">[11]insumos!#REF!</definedName>
    <definedName name="Puerta_corrediza___BCE._VID._TRANSP._LISO">[11]insumos!#REF!</definedName>
    <definedName name="Puerta_de_Pino_Apanelada">[11]insumos!#REF!</definedName>
    <definedName name="Puerta_Pino_Americano_Tratado">[11]insumos!#REF!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[11]insumos!#REF!</definedName>
    <definedName name="Puertas_de_Plywood">[11]insumos!#REF!</definedName>
    <definedName name="Puertas_de_Plywood_3_16">[11]insumos!#REF!</definedName>
    <definedName name="Puertas_Pino_Apanelada">[11]insumos!#REF!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gm">#REF!</definedName>
    <definedName name="Pulido_y_Brillado_de_Piso">[11]insumos!#REF!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'[11]análisis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'[11]análisis de precios'!#REF!</definedName>
    <definedName name="PUPINO">[16]Mat!$D$105</definedName>
    <definedName name="PUPINTURAACRILICAEXTERIOR">'[11]análisis de precios'!#REF!</definedName>
    <definedName name="PUPINTURAACRILICAINTERIOR">'[11]análisis de precios'!#REF!</definedName>
    <definedName name="PUPINTURACAL">'[11]análisis de precios'!#REF!</definedName>
    <definedName name="PUPINTURAMANTENIMIENTO">'[11]análisis de precios'!#REF!</definedName>
    <definedName name="PUPISOCERAMICA_33X33">#REF!</definedName>
    <definedName name="PUPISOCERAMICA_33X33_2">#N/A</definedName>
    <definedName name="PUPISOCERAMICACRIOLLA20X20">'[11]análisis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rta">[3]volumenes!#REF!</definedName>
    <definedName name="PUSEPTICO">'[11]análisis de precios'!#REF!</definedName>
    <definedName name="putabletas">#REF!</definedName>
    <definedName name="PUTRAMPADEGRASA">#REF!</definedName>
    <definedName name="PUTRAMPADEGRASA_2">#N/A</definedName>
    <definedName name="PUVIGA">'[11]análisis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'[11]análisis de precios'!#REF!</definedName>
    <definedName name="PUZAPATACOMBINADA_C1_C4">'[11]análisis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OCALOCERAMICACRIOLLADE20">'[11]análisis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C">'[6]Pu-Sanit.'!$C$126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#REF!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UIEBRASOLESVERTCONTRA">#REF!</definedName>
    <definedName name="R_">[1]presup.!#REF!</definedName>
    <definedName name="RE">[14]a!#REF!</definedName>
    <definedName name="RECOMAGRA">'[3]anal term'!#REF!</definedName>
    <definedName name="RECOMAGRAN">'[3]anal term'!#REF!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esti">#REF!</definedName>
    <definedName name="reestii">#REF!</definedName>
    <definedName name="reestiii">#REF!</definedName>
    <definedName name="reestiiii">#REF!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[11]insumos!#REF!</definedName>
    <definedName name="REGISTRO">#REF!</definedName>
    <definedName name="REGLA">#REF!</definedName>
    <definedName name="rei">#REF!</definedName>
    <definedName name="reii">#REF!</definedName>
    <definedName name="reiii">#REF!</definedName>
    <definedName name="reiiii">#REF!</definedName>
    <definedName name="REJILLAPISO">#REF!</definedName>
    <definedName name="REJILLAPISOALUM">#REF!</definedName>
    <definedName name="RELLCOMP">'[3]anal term'!#REF!</definedName>
    <definedName name="RELLENO">'[16]Anal. horm.'!$F$43</definedName>
    <definedName name="RELLENOGRANZOTECONTRA">#REF!</definedName>
    <definedName name="Remoción_de_Capa_Vegetal">[11]insumos!#REF!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">#REF!</definedName>
    <definedName name="REPLANTEOM2">#REF!</definedName>
    <definedName name="REREPOS">'[16]Anal. horm.'!$F$35</definedName>
    <definedName name="RESU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#REF!</definedName>
    <definedName name="ROBLEBRA">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USTICO">#REF!</definedName>
    <definedName name="rvesti">#REF!</definedName>
    <definedName name="rvestii">#REF!</definedName>
    <definedName name="rvestiii">#REF!</definedName>
    <definedName name="rvestiiii">#REF!</definedName>
    <definedName name="S">[12]a!#REF!</definedName>
    <definedName name="salud">[12]a!#REF!</definedName>
    <definedName name="SDFSDD">#REF!</definedName>
    <definedName name="Seguetas____Ultra">[11]insumos!#REF!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IFON2">'[6]Pu-Sanit.'!$C$148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gaesplael">'[3]ana-elect.'!#REF!</definedName>
    <definedName name="SILICONE">#REF!</definedName>
    <definedName name="solap">#REF!</definedName>
    <definedName name="solvente">#REF!</definedName>
    <definedName name="SUB">#REF!</definedName>
    <definedName name="SUB_2">#N/A</definedName>
    <definedName name="SUB_3">#N/A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A2N">[16]Jornal!$D$27</definedName>
    <definedName name="SUMA3N">[16]Jornal!$D$28</definedName>
    <definedName name="SUMA6N">[16]Jornal!$D$31</definedName>
    <definedName name="Suministro_y_Regado_de_Tierra_Negra">[11]insumos!#REF!</definedName>
    <definedName name="SUMINISTROS">#REF!</definedName>
    <definedName name="t">todas las hojas !#REF!</definedName>
    <definedName name="TABIQUESBAÑOSM2CONTRA">#REF!</definedName>
    <definedName name="tablestacas">#REF!</definedName>
    <definedName name="TABLETAS">#REF!</definedName>
    <definedName name="TABLETAS_2">#N/A</definedName>
    <definedName name="TABLETAS_3">#N/A</definedName>
    <definedName name="TACISHG">[16]Mat!$D$91</definedName>
    <definedName name="TANGIT">'[3]Pu-Sanit.'!$C$130</definedName>
    <definedName name="TANQUEAGUA">#REF!</definedName>
    <definedName name="TAPACISALUM2727">#REF!</definedName>
    <definedName name="TAPAINODNAT">#REF!</definedName>
    <definedName name="TAPE">#REF!</definedName>
    <definedName name="TAPONREG2">#REF!</definedName>
    <definedName name="TAPONREG3">#REF!</definedName>
    <definedName name="TAPONREG4">#REF!</definedName>
    <definedName name="TARRANC">'[3]anal term'!#REF!</definedName>
    <definedName name="TARUGO">#REF!</definedName>
    <definedName name="TC220V">'[3]ana-elect.'!#REF!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">[16]Mat!$D$95</definedName>
    <definedName name="TEJAASFINST">#REF!</definedName>
    <definedName name="tetuii">#REF!</definedName>
    <definedName name="THINNER">#REF!</definedName>
    <definedName name="tie">#REF!</definedName>
    <definedName name="TINACOS">#REF!</definedName>
    <definedName name="_xlnm.Print_Titles" localSheetId="0">'PRESUPUESTO  '!$1:$9</definedName>
    <definedName name="_xlnm.Print_Titles">#REF!</definedName>
    <definedName name="tiza">#REF!</definedName>
    <definedName name="TNC">'[2]Mano Obra'!$D$17</definedName>
    <definedName name="TO">[12]a!#REF!</definedName>
    <definedName name="Tolas">#REF!</definedName>
    <definedName name="Tolas_2">"$#REF!.$B$13"</definedName>
    <definedName name="Tolas_3">"$#REF!.$B$13"</definedName>
    <definedName name="Tope_de_Marmolite_C_Normal">[11]insumos!#REF!</definedName>
    <definedName name="TOPEMARMOLITE">#REF!</definedName>
    <definedName name="TOPOG">[16]Jornal!$D$21</definedName>
    <definedName name="TOPOGRAFIA">#REF!</definedName>
    <definedName name="TOPOGRAFIA_2">#N/A</definedName>
    <definedName name="TOPOGRAFIA_3">#N/A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FIJARARAN">#REF!</definedName>
    <definedName name="Tosca">[11]insumos!#REF!</definedName>
    <definedName name="tosi">#REF!</definedName>
    <definedName name="tosii">#REF!</definedName>
    <definedName name="tosiii">#REF!</definedName>
    <definedName name="tosiiii">#REF!</definedName>
    <definedName name="totalgeneral">#REF!</definedName>
    <definedName name="totalgeneral_2">"$#REF!.$M$56"</definedName>
    <definedName name="totalgeneral_3">"$#REF!.$M$56"</definedName>
    <definedName name="TRANINSTVENTYPTA">#REF!</definedName>
    <definedName name="TRANSF750KVACONTRA">#REF!</definedName>
    <definedName name="TRANSMINBARRO">#REF!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IPLESEAL">#REF!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EMT2">'[16]PU-Elect.'!$D$121</definedName>
    <definedName name="TUBEMT4">'[16]PU-Elect.'!$D$123</definedName>
    <definedName name="tubi">#REF!</definedName>
    <definedName name="tubii">#REF!</definedName>
    <definedName name="tubiii">#REF!</definedName>
    <definedName name="tubiiii">#REF!</definedName>
    <definedName name="TUBO140">'[6]Pu-Sanit.'!$C$246</definedName>
    <definedName name="TUBO221">'[16]Pu-Sanit.'!$C$183</definedName>
    <definedName name="TUBO241">'[6]Pu-Sanit.'!$C$168</definedName>
    <definedName name="TUBO321">'[16]Pu-Sanit.'!$C$185</definedName>
    <definedName name="TUBO340">'[3]Pu-Sanit.'!$C$249</definedName>
    <definedName name="TUBO626">'[16]Pu-Sanit.'!$C$178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ud">#REF!</definedName>
    <definedName name="UD.">#REF!</definedName>
    <definedName name="UNI12HG">'[6]Pu-Sanit.'!$C$251</definedName>
    <definedName name="UNIDAD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s">#REF!</definedName>
    <definedName name="USOSMADERA">#REF!</definedName>
    <definedName name="VABOPE">[16]Mat!$D$127</definedName>
    <definedName name="vaciado">#REF!</definedName>
    <definedName name="VAIVEN">#REF!</definedName>
    <definedName name="VALOR">#REF!</definedName>
    <definedName name="valor2">[10]Analisis!#REF!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Q">#REF!</definedName>
    <definedName name="VALORT">#REF!</definedName>
    <definedName name="VALORV">#REF!</definedName>
    <definedName name="varillas">#REF!</definedName>
    <definedName name="varillas_2">#N/A</definedName>
    <definedName name="varillas_3">#N/A</definedName>
    <definedName name="VCOLGANTE1590">#REF!</definedName>
    <definedName name="veabat">[3]volumenes!#REF!</definedName>
    <definedName name="veabat3">[3]volumenes!#REF!</definedName>
    <definedName name="vecorr2">[3]volumenes!#REF!</definedName>
    <definedName name="vecorr3">[3]volumenes!#REF!</definedName>
    <definedName name="VENCORRTOBR">[16]Mat!$D$139</definedName>
    <definedName name="VENSAALNATVIBCE">[3]Mat!#REF!</definedName>
    <definedName name="VENSAALNAVICLAMA">[3]Mat!#REF!</definedName>
    <definedName name="VENSAALNAVICLAPA">[3]Mat!#REF!</definedName>
    <definedName name="VENSAALTOBCE">[16]Mat!$D$138</definedName>
    <definedName name="Vent._Corred._Alum._Nat._Pint._Polvo_Vid._Transp.">[11]insumos!#REF!</definedName>
    <definedName name="vent2">[3]volumenes!#REF!</definedName>
    <definedName name="VENT2SDR41">#REF!</definedName>
    <definedName name="VENT3SDR41CONTRA">#REF!</definedName>
    <definedName name="venthuec2">[3]volumenes!#REF!</definedName>
    <definedName name="VEPROTECION">'[16]Anal. horm.'!$F$1196</definedName>
    <definedName name="veproy2">[3]volumenes!#REF!</definedName>
    <definedName name="veproyec3">[3]volumenes!#REF!</definedName>
    <definedName name="VEPROYETA">[3]Mat!$D$155</definedName>
    <definedName name="VERGRAGRIPVC">#REF!</definedName>
    <definedName name="VERGRAGRISCONTRA">#REF!</definedName>
    <definedName name="Vibroquín_Color_40_x40">[11]insumos!#REF!</definedName>
    <definedName name="Vibroquín_Gris_40_x40">[11]insumos!#REF!</definedName>
    <definedName name="vica3">[3]volumenes!#REF!</definedName>
    <definedName name="VIGASHP">#REF!</definedName>
    <definedName name="VIGASHP_2">"$#REF!.$B$109"</definedName>
    <definedName name="VIGASHP_3">"$#REF!.$B$109"</definedName>
    <definedName name="VIGENTR">'[3]anal. horm.'!#REF!</definedName>
    <definedName name="VIGENTREP">'[3]anal. horm.'!#REF!</definedName>
    <definedName name="VIOLINAR1CARA">#REF!</definedName>
    <definedName name="vipo1">[3]volumenes!#REF!</definedName>
    <definedName name="vipo2">[3]volumenes!#REF!</definedName>
    <definedName name="vipo3">[3]volumenes!#REF!</definedName>
    <definedName name="vipoba1">[3]volumenes!#REF!</definedName>
    <definedName name="vipoba2">[3]volumenes!#REF!</definedName>
    <definedName name="vipoba3">[3]volumenes!#REF!</definedName>
    <definedName name="vipoca3">[3]volumenes!#REF!</definedName>
    <definedName name="VOALIGERA">[3]volumenes!#REF!</definedName>
    <definedName name="voco2.0">[3]volumenes!#REF!</definedName>
    <definedName name="voco2.1">[3]volumenes!#REF!</definedName>
    <definedName name="voco2.2">[3]volumenes!#REF!</definedName>
    <definedName name="voco2.3">[3]volumenes!#REF!</definedName>
    <definedName name="voco2.4">[3]volumenes!#REF!</definedName>
    <definedName name="voco2.5">[3]volumenes!#REF!</definedName>
    <definedName name="voco2.6">[3]volumenes!#REF!</definedName>
    <definedName name="voco2.7">[3]volumenes!#REF!</definedName>
    <definedName name="voco2.8">[3]volumenes!#REF!</definedName>
    <definedName name="voco2.9">[3]volumenes!#REF!</definedName>
    <definedName name="voco3.0">[3]volumenes!#REF!</definedName>
    <definedName name="voco3.1">[3]volumenes!#REF!</definedName>
    <definedName name="voco3.2">[3]volumenes!#REF!</definedName>
    <definedName name="voco3.3">[3]volumenes!#REF!</definedName>
    <definedName name="voco3.4">[3]volumenes!#REF!</definedName>
    <definedName name="voco3.5">[3]volumenes!#REF!</definedName>
    <definedName name="voco3.6">[3]volumenes!#REF!</definedName>
    <definedName name="voco3.7">[3]volumenes!#REF!</definedName>
    <definedName name="voco3.8">[3]volumenes!#REF!</definedName>
    <definedName name="voco3.9">[3]volumenes!#REF!</definedName>
    <definedName name="VOCOL1">[3]volumenes!#REF!</definedName>
    <definedName name="VOEXBLO1">[3]volumenes!#REF!</definedName>
    <definedName name="VOEXCASC">[3]volumenes!#REF!</definedName>
    <definedName name="VOEXCBA">[3]volumenes!#REF!</definedName>
    <definedName name="VOEXCBLO8">[3]volumenes!#REF!</definedName>
    <definedName name="VOEXCCOL">[3]volumenes!#REF!</definedName>
    <definedName name="VOEXCMUHA">[3]volumenes!#REF!</definedName>
    <definedName name="VOEXCO">[3]volumenes!#REF!</definedName>
    <definedName name="VOEXESC">[3]volumenes!#REF!</definedName>
    <definedName name="VOHAESC">[3]volumenes!#REF!</definedName>
    <definedName name="VOHOTOVI">[3]volumenes!#REF!</definedName>
    <definedName name="vol1.3">[3]volumenes!#REF!</definedName>
    <definedName name="VOLABACO">[3]volumenes!#REF!</definedName>
    <definedName name="volc2">[3]volumenes!#REF!</definedName>
    <definedName name="volexc10">[3]volumenes!#REF!</definedName>
    <definedName name="volexc11">[3]volumenes!#REF!</definedName>
    <definedName name="volexcha">[3]volumenes!#REF!</definedName>
    <definedName name="volHA">[3]volumenes!#REF!</definedName>
    <definedName name="volhaba">[3]volumenes!#REF!</definedName>
    <definedName name="volhablo8">[3]volumenes!#REF!</definedName>
    <definedName name="VOLOZMAC">[3]volumenes!#REF!</definedName>
    <definedName name="volrell">[3]volumenes!#REF!</definedName>
    <definedName name="VOLVIGA">[3]volumenes!#REF!</definedName>
    <definedName name="volzaasc">[3]volumenes!#REF!</definedName>
    <definedName name="volzaesc">[3]volumenes!#REF!</definedName>
    <definedName name="VOPORT">[3]volumenes!#REF!</definedName>
    <definedName name="VORET.">[3]volumenes!#REF!</definedName>
    <definedName name="VOTOFO">[3]volumenes!#REF!</definedName>
    <definedName name="VOZA5">[3]volumenes!#REF!</definedName>
    <definedName name="VOZA6">[3]volumenes!#REF!</definedName>
    <definedName name="VOZA7">[3]volumenes!#REF!</definedName>
    <definedName name="VOZA8">[3]volumenes!#REF!</definedName>
    <definedName name="VOZA9">[3]volumenes!#REF!</definedName>
    <definedName name="vozaasce">[3]volumenes!#REF!</definedName>
    <definedName name="vozac1">[3]volumenes!#REF!</definedName>
    <definedName name="vozac2">[3]volumenes!#REF!</definedName>
    <definedName name="vozac3">[3]volumenes!#REF!</definedName>
    <definedName name="vozac4">[3]volumenes!#REF!</definedName>
    <definedName name="vozamu">[3]volumenes!#REF!</definedName>
    <definedName name="VOZARED">[3]volumenes!#REF!</definedName>
    <definedName name="VUELO10">#REF!</definedName>
    <definedName name="vv">[5]Volumenes!$J$137</definedName>
    <definedName name="vvv">'[5]Anal. horm.'!$F$229</definedName>
    <definedName name="VXCSD">#REF!</definedName>
    <definedName name="was">#REF!</definedName>
    <definedName name="wconc">#REF!</definedName>
    <definedName name="wimaldy.">#REF!</definedName>
    <definedName name="wimaldy..">#REF!</definedName>
    <definedName name="Wimaldy...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[14]a!#REF!</definedName>
    <definedName name="zabal">[3]volumenes!#REF!</definedName>
    <definedName name="ZABALETA">'[16]anal term'!$F$1803</definedName>
    <definedName name="ZAC0">'[3]anal. horm.'!#REF!</definedName>
    <definedName name="ZAC1">'[3]anal. horm.'!#REF!</definedName>
    <definedName name="ZAC2">'[3]anal. horm.'!#REF!</definedName>
    <definedName name="ZAC3">'[3]anal. horm.'!#REF!</definedName>
    <definedName name="ZAC4">'[3]anal. horm.'!#REF!</definedName>
    <definedName name="ZAC5">'[3]anal. horm.'!#REF!</definedName>
    <definedName name="ZAC6">'[3]anal. horm.'!#REF!</definedName>
    <definedName name="zac7">'[3]anal. horm.'!#REF!</definedName>
    <definedName name="zac8">'[3]anal. horm.'!#REF!</definedName>
    <definedName name="zac9">'[3]anal. horm.'!#REF!</definedName>
    <definedName name="ZACO1.2X1.2X0.6">'[3]anal. horm.'!#REF!</definedName>
    <definedName name="ZACO1.2X1.2X04">'[3]anal. horm.'!#REF!</definedName>
    <definedName name="ZACO10">'[3]anal. horm.'!#REF!</definedName>
    <definedName name="ZACO11">'[3]anal. horm.'!#REF!</definedName>
    <definedName name="ZACO2.6X1.6X.4">'[3]anal. horm.'!#REF!</definedName>
    <definedName name="ZACOL2.15X2.8X.7">'[3]anal. horm.'!#REF!</definedName>
    <definedName name="zapata">'[11]caseta de planta'!$C$1:$C$65536</definedName>
    <definedName name="zapatasdeescaleras">#REF!</definedName>
    <definedName name="ZAPBLO6">'[3]anal. horm.'!#REF!</definedName>
    <definedName name="ZAPC3">'[3]anal. horm.'!#REF!</definedName>
    <definedName name="ZAPCOL">'[16]Anal. horm.'!$F$118</definedName>
    <definedName name="ZAPCOL3.8">'[3]anal. horm.'!#REF!</definedName>
    <definedName name="ZIN_001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baño">[3]volumenes!#REF!</definedName>
    <definedName name="zocalobotichinorojo">#REF!</definedName>
    <definedName name="ZOCER">#REF!</definedName>
    <definedName name="zocesca2">[3]volumenes!#REF!</definedName>
    <definedName name="ZOGRA">#REF!</definedName>
    <definedName name="ZOGRAESC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23" i="3" l="1"/>
  <c r="F151" i="3"/>
  <c r="G455" i="3"/>
  <c r="G454" i="3"/>
  <c r="G452" i="3"/>
  <c r="G451" i="3"/>
  <c r="G449" i="3"/>
  <c r="F430" i="3"/>
  <c r="F429" i="3"/>
  <c r="F428" i="3"/>
  <c r="F427" i="3"/>
  <c r="F424" i="3"/>
  <c r="G424" i="3" s="1"/>
  <c r="F420" i="3"/>
  <c r="G420" i="3" s="1"/>
  <c r="F418" i="3"/>
  <c r="G418" i="3" s="1"/>
  <c r="F416" i="3"/>
  <c r="G416" i="3" s="1"/>
  <c r="F414" i="3"/>
  <c r="G414" i="3" s="1"/>
  <c r="C412" i="3"/>
  <c r="F412" i="3" s="1"/>
  <c r="F411" i="3"/>
  <c r="B411" i="3"/>
  <c r="F410" i="3"/>
  <c r="F409" i="3"/>
  <c r="F408" i="3"/>
  <c r="F407" i="3"/>
  <c r="F406" i="3"/>
  <c r="F405" i="3"/>
  <c r="F404" i="3"/>
  <c r="F403" i="3"/>
  <c r="F402" i="3"/>
  <c r="F401" i="3"/>
  <c r="C399" i="3"/>
  <c r="F399" i="3" s="1"/>
  <c r="B399" i="3"/>
  <c r="F397" i="3"/>
  <c r="A397" i="3"/>
  <c r="C395" i="3"/>
  <c r="F395" i="3" s="1"/>
  <c r="F394" i="3"/>
  <c r="F393" i="3"/>
  <c r="F392" i="3"/>
  <c r="F391" i="3"/>
  <c r="F389" i="3"/>
  <c r="F388" i="3"/>
  <c r="F387" i="3"/>
  <c r="F386" i="3"/>
  <c r="F385" i="3"/>
  <c r="F384" i="3"/>
  <c r="F383" i="3"/>
  <c r="F382" i="3"/>
  <c r="F380" i="3"/>
  <c r="F378" i="3"/>
  <c r="F376" i="3"/>
  <c r="F375" i="3"/>
  <c r="F374" i="3"/>
  <c r="F373" i="3"/>
  <c r="F372" i="3"/>
  <c r="F371" i="3"/>
  <c r="F370" i="3"/>
  <c r="A370" i="3"/>
  <c r="A378" i="3" s="1"/>
  <c r="F368" i="3"/>
  <c r="F367" i="3"/>
  <c r="F366" i="3"/>
  <c r="F365" i="3"/>
  <c r="F358" i="3"/>
  <c r="G358" i="3" s="1"/>
  <c r="F356" i="3"/>
  <c r="F355" i="3"/>
  <c r="C354" i="3"/>
  <c r="F354" i="3" s="1"/>
  <c r="C353" i="3"/>
  <c r="F353" i="3" s="1"/>
  <c r="F351" i="3"/>
  <c r="C351" i="3"/>
  <c r="F350" i="3"/>
  <c r="F349" i="3"/>
  <c r="F348" i="3"/>
  <c r="F346" i="3"/>
  <c r="F345" i="3"/>
  <c r="F344" i="3"/>
  <c r="F342" i="3"/>
  <c r="F341" i="3"/>
  <c r="F340" i="3"/>
  <c r="F339" i="3"/>
  <c r="F337" i="3"/>
  <c r="F336" i="3"/>
  <c r="F335" i="3"/>
  <c r="F333" i="3"/>
  <c r="D333" i="3"/>
  <c r="F332" i="3"/>
  <c r="D332" i="3"/>
  <c r="F331" i="3"/>
  <c r="F329" i="3"/>
  <c r="F325" i="3"/>
  <c r="F324" i="3"/>
  <c r="F322" i="3"/>
  <c r="F321" i="3"/>
  <c r="F320" i="3"/>
  <c r="F318" i="3"/>
  <c r="F317" i="3"/>
  <c r="F315" i="3"/>
  <c r="F314" i="3"/>
  <c r="F313" i="3"/>
  <c r="F310" i="3"/>
  <c r="F309" i="3"/>
  <c r="F307" i="3"/>
  <c r="F306" i="3"/>
  <c r="F305" i="3"/>
  <c r="F304" i="3"/>
  <c r="F303" i="3"/>
  <c r="F302" i="3"/>
  <c r="F300" i="3"/>
  <c r="F299" i="3"/>
  <c r="F297" i="3"/>
  <c r="F296" i="3"/>
  <c r="F295" i="3"/>
  <c r="F294" i="3"/>
  <c r="F292" i="3"/>
  <c r="F291" i="3"/>
  <c r="F290" i="3"/>
  <c r="F288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2" i="3"/>
  <c r="F230" i="3"/>
  <c r="F229" i="3"/>
  <c r="F228" i="3"/>
  <c r="F227" i="3"/>
  <c r="F225" i="3"/>
  <c r="F224" i="3"/>
  <c r="F223" i="3"/>
  <c r="F218" i="3"/>
  <c r="F217" i="3"/>
  <c r="F216" i="3"/>
  <c r="C215" i="3"/>
  <c r="F215" i="3" s="1"/>
  <c r="C214" i="3"/>
  <c r="F214" i="3" s="1"/>
  <c r="F213" i="3"/>
  <c r="F212" i="3"/>
  <c r="F211" i="3"/>
  <c r="F210" i="3"/>
  <c r="F209" i="3"/>
  <c r="F208" i="3"/>
  <c r="F207" i="3"/>
  <c r="F206" i="3"/>
  <c r="F205" i="3"/>
  <c r="F204" i="3"/>
  <c r="F203" i="3"/>
  <c r="C203" i="3"/>
  <c r="F199" i="3"/>
  <c r="F198" i="3"/>
  <c r="F197" i="3"/>
  <c r="F196" i="3"/>
  <c r="F195" i="3"/>
  <c r="F194" i="3"/>
  <c r="F193" i="3"/>
  <c r="F187" i="3"/>
  <c r="G187" i="3" s="1"/>
  <c r="F185" i="3"/>
  <c r="F184" i="3"/>
  <c r="F183" i="3"/>
  <c r="C183" i="3"/>
  <c r="C182" i="3"/>
  <c r="F182" i="3" s="1"/>
  <c r="C180" i="3"/>
  <c r="F180" i="3" s="1"/>
  <c r="F179" i="3"/>
  <c r="F178" i="3"/>
  <c r="F177" i="3"/>
  <c r="F175" i="3"/>
  <c r="F174" i="3"/>
  <c r="F173" i="3"/>
  <c r="F171" i="3"/>
  <c r="F170" i="3"/>
  <c r="F169" i="3"/>
  <c r="F168" i="3"/>
  <c r="F166" i="3"/>
  <c r="F165" i="3"/>
  <c r="F164" i="3"/>
  <c r="F161" i="3"/>
  <c r="F160" i="3"/>
  <c r="D160" i="3"/>
  <c r="D161" i="3" s="1"/>
  <c r="F159" i="3"/>
  <c r="F157" i="3"/>
  <c r="F153" i="3"/>
  <c r="F152" i="3"/>
  <c r="F150" i="3"/>
  <c r="F149" i="3"/>
  <c r="F148" i="3"/>
  <c r="F146" i="3"/>
  <c r="F145" i="3"/>
  <c r="F143" i="3"/>
  <c r="F142" i="3"/>
  <c r="F141" i="3"/>
  <c r="F139" i="3"/>
  <c r="F138" i="3"/>
  <c r="F135" i="3"/>
  <c r="F134" i="3"/>
  <c r="F133" i="3"/>
  <c r="F132" i="3"/>
  <c r="F131" i="3"/>
  <c r="F130" i="3"/>
  <c r="F128" i="3"/>
  <c r="F127" i="3"/>
  <c r="F125" i="3"/>
  <c r="F124" i="3"/>
  <c r="F123" i="3"/>
  <c r="F122" i="3"/>
  <c r="F120" i="3"/>
  <c r="F119" i="3"/>
  <c r="F118" i="3"/>
  <c r="F116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0" i="3"/>
  <c r="F59" i="3"/>
  <c r="F58" i="3"/>
  <c r="F57" i="3"/>
  <c r="F55" i="3"/>
  <c r="F54" i="3"/>
  <c r="F53" i="3"/>
  <c r="F52" i="3"/>
  <c r="F47" i="3"/>
  <c r="F46" i="3"/>
  <c r="C45" i="3"/>
  <c r="F45" i="3" s="1"/>
  <c r="C44" i="3"/>
  <c r="F44" i="3" s="1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C25" i="3"/>
  <c r="F25" i="3" s="1"/>
  <c r="F24" i="3"/>
  <c r="F20" i="3"/>
  <c r="F19" i="3"/>
  <c r="F18" i="3"/>
  <c r="F17" i="3"/>
  <c r="F16" i="3"/>
  <c r="F15" i="3"/>
  <c r="F14" i="3"/>
  <c r="G368" i="3" l="1"/>
  <c r="C422" i="3"/>
  <c r="F422" i="3" s="1"/>
  <c r="G422" i="3" s="1"/>
  <c r="G376" i="3"/>
  <c r="G284" i="3"/>
  <c r="G412" i="3"/>
  <c r="G199" i="3"/>
  <c r="G20" i="3"/>
  <c r="G112" i="3"/>
  <c r="F219" i="3"/>
  <c r="G219" i="3"/>
  <c r="G185" i="3"/>
  <c r="G395" i="3"/>
  <c r="F233" i="3"/>
  <c r="G233" i="3" s="1"/>
  <c r="G256" i="3"/>
  <c r="G325" i="3"/>
  <c r="G430" i="3"/>
  <c r="F48" i="3"/>
  <c r="G48" i="3" s="1"/>
  <c r="G356" i="3"/>
  <c r="F61" i="3"/>
  <c r="G61" i="3" s="1"/>
  <c r="G84" i="3"/>
  <c r="G153" i="3"/>
  <c r="G360" i="3" l="1"/>
  <c r="G431" i="3"/>
  <c r="G189" i="3"/>
  <c r="G361" i="3" l="1"/>
  <c r="G432" i="3" s="1"/>
  <c r="G448" i="3" s="1"/>
  <c r="F435" i="3"/>
  <c r="F434" i="3"/>
  <c r="G445" i="3"/>
  <c r="F437" i="3"/>
  <c r="F436" i="3"/>
  <c r="F438" i="3"/>
  <c r="F439" i="3"/>
  <c r="G447" i="3" l="1"/>
  <c r="G441" i="3"/>
  <c r="G442" i="3" l="1"/>
  <c r="G444" i="3"/>
  <c r="G446" i="3" l="1"/>
  <c r="G443" i="3"/>
  <c r="G457" i="3" l="1"/>
</calcChain>
</file>

<file path=xl/sharedStrings.xml><?xml version="1.0" encoding="utf-8"?>
<sst xmlns="http://schemas.openxmlformats.org/spreadsheetml/2006/main" count="1104" uniqueCount="472">
  <si>
    <t>Replanteo</t>
  </si>
  <si>
    <t>PA</t>
  </si>
  <si>
    <t xml:space="preserve"> </t>
  </si>
  <si>
    <t>Excavación Material no Clasificado a Mano</t>
  </si>
  <si>
    <t>M3</t>
  </si>
  <si>
    <t>Fino</t>
  </si>
  <si>
    <t>M2</t>
  </si>
  <si>
    <t>ML</t>
  </si>
  <si>
    <t>UD</t>
  </si>
  <si>
    <t>No.</t>
  </si>
  <si>
    <t>Descripción</t>
  </si>
  <si>
    <t>Cantidad</t>
  </si>
  <si>
    <t>Unidad</t>
  </si>
  <si>
    <t>Precio RD$</t>
  </si>
  <si>
    <t>Costo RD$</t>
  </si>
  <si>
    <t>FASE A.-</t>
  </si>
  <si>
    <t>1.-</t>
  </si>
  <si>
    <t>1.1.-</t>
  </si>
  <si>
    <t>PL</t>
  </si>
  <si>
    <t>1.2.-</t>
  </si>
  <si>
    <t>1.3.-</t>
  </si>
  <si>
    <t>1.4.-</t>
  </si>
  <si>
    <t>Suministro de Zapata</t>
  </si>
  <si>
    <t>1.5.-</t>
  </si>
  <si>
    <t>1.6.-</t>
  </si>
  <si>
    <t>1.7.-</t>
  </si>
  <si>
    <t>Trabajos preliminares:</t>
  </si>
  <si>
    <t>2.-</t>
  </si>
  <si>
    <t>Movimiento de Tierra:</t>
  </si>
  <si>
    <t>2.1.-</t>
  </si>
  <si>
    <t>Excavacion a Mano Para zapata Muro 6"</t>
  </si>
  <si>
    <t>2.2.-</t>
  </si>
  <si>
    <t>Excavacion zapata de Columnas</t>
  </si>
  <si>
    <t>2.3.-</t>
  </si>
  <si>
    <t xml:space="preserve">Relleno Compactado con Maquito  </t>
  </si>
  <si>
    <t>3.-</t>
  </si>
  <si>
    <t xml:space="preserve">Suministro de material de Relleno: </t>
  </si>
  <si>
    <t>3.1.-</t>
  </si>
  <si>
    <t>Caliche (70%)</t>
  </si>
  <si>
    <t>3.2.-</t>
  </si>
  <si>
    <t>Granzote (30%)</t>
  </si>
  <si>
    <t>3.3.-</t>
  </si>
  <si>
    <t>Bote de Material Sobrante</t>
  </si>
  <si>
    <t>4.-</t>
  </si>
  <si>
    <t>Hormigon Armado en:</t>
  </si>
  <si>
    <t>4.1.-</t>
  </si>
  <si>
    <t>Zapata de Muros en Block 6"</t>
  </si>
  <si>
    <t>4.2.-</t>
  </si>
  <si>
    <t>Zapata de Columna</t>
  </si>
  <si>
    <t>4.3.-</t>
  </si>
  <si>
    <t>Viga de Amarre</t>
  </si>
  <si>
    <t>4.4.-</t>
  </si>
  <si>
    <t>Columna</t>
  </si>
  <si>
    <t>5.-</t>
  </si>
  <si>
    <t>Muros de Bloques de 6":</t>
  </si>
  <si>
    <t>5.1.-</t>
  </si>
  <si>
    <t xml:space="preserve">6"  B.N.P.  </t>
  </si>
  <si>
    <t>5.2.-</t>
  </si>
  <si>
    <t xml:space="preserve">6" S.N.P. </t>
  </si>
  <si>
    <t>6.-</t>
  </si>
  <si>
    <t>7.-</t>
  </si>
  <si>
    <t>Terminacion de Superficie:</t>
  </si>
  <si>
    <t>7.1.-</t>
  </si>
  <si>
    <t xml:space="preserve"> Pañete General (Viga y Columnas)</t>
  </si>
  <si>
    <t>Pañete en Muros de Bloques</t>
  </si>
  <si>
    <t>7.2.-</t>
  </si>
  <si>
    <t>Canto y Mochetas</t>
  </si>
  <si>
    <t>7.3.-</t>
  </si>
  <si>
    <t>Fraguache en Vigas y Columnas</t>
  </si>
  <si>
    <t>8.-</t>
  </si>
  <si>
    <t>Pintura:</t>
  </si>
  <si>
    <t>8.1.-</t>
  </si>
  <si>
    <t>Acrilica en Muros</t>
  </si>
  <si>
    <t>8.2.-</t>
  </si>
  <si>
    <t>Azul positiva (Vigas y Columnas)</t>
  </si>
  <si>
    <t>9.-</t>
  </si>
  <si>
    <t>10.-</t>
  </si>
  <si>
    <t>TRABAJOS PRELIMINARES:</t>
  </si>
  <si>
    <t>MOVIMIENTO DE TIERRA:</t>
  </si>
  <si>
    <t>Relleno Compactado</t>
  </si>
  <si>
    <t xml:space="preserve">Bote de Material Sobrante </t>
  </si>
  <si>
    <t>3.4.-</t>
  </si>
  <si>
    <t>Pañete interior y exterior</t>
  </si>
  <si>
    <t>5.3.-</t>
  </si>
  <si>
    <t xml:space="preserve">Cantos </t>
  </si>
  <si>
    <t>5.4.-</t>
  </si>
  <si>
    <t xml:space="preserve">Fraguache </t>
  </si>
  <si>
    <t>5.5.-</t>
  </si>
  <si>
    <t>5.6.-</t>
  </si>
  <si>
    <t>Losa de Piso Frotado (e=0.12 mt)</t>
  </si>
  <si>
    <t>Acera Perimetral</t>
  </si>
  <si>
    <t>6.2.-</t>
  </si>
  <si>
    <t>Candado</t>
  </si>
  <si>
    <t xml:space="preserve"> Acrilica en Techo y Muros</t>
  </si>
  <si>
    <t>Logo de la CAASD (Presentar Factura)</t>
  </si>
  <si>
    <t>9.1.-</t>
  </si>
  <si>
    <t>Salida de Luz de Techo (incluye Roceta y Bombilla Bajo consumo)</t>
  </si>
  <si>
    <t>9.2.-</t>
  </si>
  <si>
    <t>Salida de Interuptor Sencillo</t>
  </si>
  <si>
    <t>9.3.-</t>
  </si>
  <si>
    <t>Salida de Interuptor Dobles</t>
  </si>
  <si>
    <t xml:space="preserve">Salida de Toma 120V </t>
  </si>
  <si>
    <t>9.4.-</t>
  </si>
  <si>
    <t>Panel  de  Breaker ,de 2 a 4 Circuitos incluye 2  Breaker de 20/1</t>
  </si>
  <si>
    <t>Suministro y Colocación Asiento de Arena</t>
  </si>
  <si>
    <t>2.4.-</t>
  </si>
  <si>
    <t>2.5.-</t>
  </si>
  <si>
    <t>2.6.-</t>
  </si>
  <si>
    <t>Corte de Asfalto C/Maquina</t>
  </si>
  <si>
    <t>3.1.1.-</t>
  </si>
  <si>
    <t>3.1.2.-</t>
  </si>
  <si>
    <t>3.2.1.-</t>
  </si>
  <si>
    <t>3.2.2.-</t>
  </si>
  <si>
    <t>Codos de:</t>
  </si>
  <si>
    <t>3.3.1.-</t>
  </si>
  <si>
    <t>3.3.2.-</t>
  </si>
  <si>
    <t>4.1.1.-</t>
  </si>
  <si>
    <t>4.1.2.-</t>
  </si>
  <si>
    <t>4.2.1.-</t>
  </si>
  <si>
    <t>4.2.2.-</t>
  </si>
  <si>
    <t>4.3.1.-</t>
  </si>
  <si>
    <t>4.3.2.-</t>
  </si>
  <si>
    <t>4.4.1.-</t>
  </si>
  <si>
    <t>6.1.-</t>
  </si>
  <si>
    <t>CORPORACIÓN DEL ACUEDUCTO Y ALCANTARILLADO DE SANTO DOMINGO</t>
  </si>
  <si>
    <t>* * * C. A. A. S. D. * * *</t>
  </si>
  <si>
    <t>DIRECCIÓN DE INGENIERÍA</t>
  </si>
  <si>
    <t>DEPARTAMENTO DE COSTOS Y ESPECIFICACIONES</t>
  </si>
  <si>
    <t>PRESUPUESTO:  CONSTRUCCIÓN DE LOS POZOS Nos. 1 y 2 Y COLOCACIÓN DE LINEA  Ø6” PARA REFORZAMIENTOS DE LA RED DE DISTRIBUCIÓN EN EL BO. ALTOS DEL EDEN, SECTOR VILLA MELLA, MUNICIPIO SANTO DOMINGO NORTE. PROVINCIA SANTO DOMINGO  (Departamento Noroeste)</t>
  </si>
  <si>
    <t>Sub-Total RD$</t>
  </si>
  <si>
    <t>CONSTRUCCIÓN DE LOS POZOS  Nos. #1 y #2, DE200 PIES DE PROFUNDIDAD</t>
  </si>
  <si>
    <t>A1.-</t>
  </si>
  <si>
    <t>POZO #1</t>
  </si>
  <si>
    <t xml:space="preserve">CONSTRUCCIÓN DE POZOS PERFORADOS EN Ø12", ENCAMISADOS EN Ø10" ACERO Y 200 PIES DE PROFUNDIDAD </t>
  </si>
  <si>
    <t>Perforación de pozo en Ø10" Acero</t>
  </si>
  <si>
    <t xml:space="preserve">Hincado de tubería Ø10" Acero, e= 3/8" </t>
  </si>
  <si>
    <t>Ranurado de  tubería de Ø10" Acero, e=  3/8"</t>
  </si>
  <si>
    <t>Suministro de zapata</t>
  </si>
  <si>
    <t>Suministro de  tubería Ø10" Acero, e=  3/8"</t>
  </si>
  <si>
    <t>Desarrollo por pistoneo</t>
  </si>
  <si>
    <t>Prueba de bombeo por 24 horas</t>
  </si>
  <si>
    <t>ELECTRIFICACIÓN PRIMARIA:</t>
  </si>
  <si>
    <t>Suministro de:</t>
  </si>
  <si>
    <t>2.1.1-</t>
  </si>
  <si>
    <r>
      <rPr>
        <sz val="14"/>
        <rFont val="Times New Roman"/>
        <family val="1"/>
        <charset val="1"/>
      </rPr>
      <t xml:space="preserve">100 ML de Electrificación formado 3 AAAC </t>
    </r>
    <r>
      <rPr>
        <sz val="14"/>
        <rFont val="Calibri"/>
        <family val="2"/>
        <charset val="1"/>
      </rPr>
      <t># 2/0, (Desde punto existente lineas trifásica baja tensión hasta lugar de ubicación de pozo)</t>
    </r>
  </si>
  <si>
    <t>2.1.2.-</t>
  </si>
  <si>
    <r>
      <rPr>
        <sz val="14"/>
        <rFont val="Times New Roman"/>
        <family val="1"/>
        <charset val="1"/>
      </rPr>
      <t xml:space="preserve">(A0 ) formado por 90 PL, de 3.00 lineas de Alambre U RD </t>
    </r>
    <r>
      <rPr>
        <sz val="14"/>
        <rFont val="Arial"/>
        <family val="2"/>
        <charset val="1"/>
      </rPr>
      <t xml:space="preserve"># 2, 33%  </t>
    </r>
  </si>
  <si>
    <t>2.1.3.-</t>
  </si>
  <si>
    <t>Transformador Tipo Pad Mounted  de 45 KVA, 12640/7200-120/240 Voltios, Trifásico, Norma Edeeste</t>
  </si>
  <si>
    <t>2.1.4.-</t>
  </si>
  <si>
    <t>Estructura  MT 307</t>
  </si>
  <si>
    <t>2.1.5.-</t>
  </si>
  <si>
    <t>Estructura HA-100B</t>
  </si>
  <si>
    <t>2.1.6.-</t>
  </si>
  <si>
    <t>Cut Out de 100 Amp.</t>
  </si>
  <si>
    <t>2.1.7.-</t>
  </si>
  <si>
    <t>Pararrayo de 9 KV</t>
  </si>
  <si>
    <t>2.1.8.-</t>
  </si>
  <si>
    <t xml:space="preserve">Soporte Cut Out - Pararrayo </t>
  </si>
  <si>
    <t>2.1.9.-</t>
  </si>
  <si>
    <t>Soporte URD de trifásico</t>
  </si>
  <si>
    <t>2.1.10.-</t>
  </si>
  <si>
    <t>Aterrizje Completo</t>
  </si>
  <si>
    <t>2.1.11.-</t>
  </si>
  <si>
    <t>Tuberia IMC Ø3" x 10´</t>
  </si>
  <si>
    <t>2.1.12.-</t>
  </si>
  <si>
    <t>Tuberia PVC SDR-26  Ø3" x 19´</t>
  </si>
  <si>
    <t>2.1.13.-</t>
  </si>
  <si>
    <t>Aislador La Poin  ( 55-1 )</t>
  </si>
  <si>
    <t>2.1.14.-</t>
  </si>
  <si>
    <t xml:space="preserve">Terminacion Exterior para URD </t>
  </si>
  <si>
    <t>2.1.15.-</t>
  </si>
  <si>
    <t xml:space="preserve">Elbow Conector </t>
  </si>
  <si>
    <t>2.1.16.-</t>
  </si>
  <si>
    <t xml:space="preserve"> Conector de Presión de Alum. 1/0-3/0</t>
  </si>
  <si>
    <t>2.1.17.-</t>
  </si>
  <si>
    <t>Miscelaneos (3.00 fusible tipo Vela para tr 45 KA 12.6/7.2, 2.00 Curvas PVC de 3" , 1.00 tapón Ciego PVC 3", 1.00 Rollo de Cinta Peligro de 100 ML , 1.00 poste de 8 Onz. Cemento PVC, 3.00 Libra de Soga de Nylón Ø 3/8", 4.00 Abrazaderas Unitrud de 3", 1 Soporte Unistrut de 3/4" x 10´, 10.00 Expansiones HLC de Ø 3/8" x 3", 10.00 Arandela Plana de Ø 3/8"</t>
  </si>
  <si>
    <t>2.1.18.-</t>
  </si>
  <si>
    <t>Poste de Hormigón 12 800 KN</t>
  </si>
  <si>
    <t>2.1.19.-</t>
  </si>
  <si>
    <t>Construccion de 3.00 Hoyos y Hormigón P/Postes y Vientos</t>
  </si>
  <si>
    <t>2.1.20.-</t>
  </si>
  <si>
    <t xml:space="preserve">Excavación a Mano de zanja Para Cable URD de (1.02 mt x 0.60 mt x 5.00 ml) </t>
  </si>
  <si>
    <t>MT3</t>
  </si>
  <si>
    <t>2.1.21.-</t>
  </si>
  <si>
    <t xml:space="preserve">Suministro y colocación de Arena Itabo amarilla  de .20 mt x .60mt x 5ml </t>
  </si>
  <si>
    <t>2.1.22.-</t>
  </si>
  <si>
    <t>Tapado de zanja  (1.00 mt x .60 x 5ml )</t>
  </si>
  <si>
    <t>2.1.23.-</t>
  </si>
  <si>
    <t>Izaje de Postes</t>
  </si>
  <si>
    <t>Mano de Obra de Instalación (20%)</t>
  </si>
  <si>
    <t>INSTALACIÓN ELÉCTRICA DE BAJA TENSIÓN</t>
  </si>
  <si>
    <r>
      <rPr>
        <sz val="14"/>
        <rFont val="Times New Roman"/>
        <family val="1"/>
        <charset val="1"/>
      </rPr>
      <t xml:space="preserve">60 PL de Alimentador secundario (A1), formado por: 3.00 Alambre THHN </t>
    </r>
    <r>
      <rPr>
        <sz val="14"/>
        <rFont val="Calibri"/>
        <family val="2"/>
        <charset val="1"/>
      </rPr>
      <t>#2,  ( f ), 1.00 THHN #4 (N) en tuberia  IMC/ PVC de Ø2", 1.00 Tape de Goma , 1.00 Vinil y 8.00 Terminales de Ojo No.2</t>
    </r>
  </si>
  <si>
    <t>Cable Sumergible 10/4 Hilos, Americano</t>
  </si>
  <si>
    <t>3.1.3.-</t>
  </si>
  <si>
    <t>Alambre Vinyl #14/2 Hilos</t>
  </si>
  <si>
    <t>3.1.4.-</t>
  </si>
  <si>
    <t>Panel de Arrancador directo a linea para 15 HP a 460V, 3 F, 20.8 Amps. -23.7 Amps., 60 HZ (Incluye: Breaker industrial de  60 Amps., 3 Polos, Contactor Magnectico 40 Amps., Bobina 115 Volt., Relevador de Sobre Carga Ajustable, Rango 16-24 Amps., Monitor  ajustable de bajo Voltaje, Pérdida e Inversión de Fases, Supresor de Pico (Apartarrayo Secundario), Control de Nivel Por Eléctrodos, 460V par de Eléctrodos, Transformador, Circuitos de Control 50 VA, 460/115V, Pulsador de Marcha  y Paro, Luz Piloto de Marcha, Cubierta Metálica Nema-3R  (Todos estos dipositivos deben tener Categoría UL, y Marcas Establecidas y reconocidas en el Mercando Nacional e Internacional, para sustitución de los mismos en caso de Averías)</t>
  </si>
  <si>
    <t>3.1.5.-</t>
  </si>
  <si>
    <t>Suministro e Instalación de Transformador Seco 460/120-240V  monofásico, Incluye: 75.00 PL de  Alambre  THHN No. 10 , S.T. en Tuberia LT de Ø3/4" , (Equipo suminitrado por Compañia establecida y Marca reconocida a nivel Local e Internacional)</t>
  </si>
  <si>
    <t>3.1.6.-</t>
  </si>
  <si>
    <t xml:space="preserve">Sistema de Aterrizaje de Paneles eléctricos, formado por: 80.00 Pl de Alambre desnudo HDB No. 2 trenzado, 3.00 Varillas de Cobre Ø5/8"x 6´ con su conector,  Material para mejorar  las condiciones de la Alta Resitividad, 1.00 paquete 50 Lbs. </t>
  </si>
  <si>
    <t>3.1.7.-</t>
  </si>
  <si>
    <t>Lampara Led, 100W, 230Volts., con Brazo (Incluye 60.00 PL de Alambre Vinil 12/2)</t>
  </si>
  <si>
    <t>3.1.8.-</t>
  </si>
  <si>
    <t xml:space="preserve">Banco de Capacitores,  formado por: un Módulo de Correción de Factor de Potencia Fijo, 10 KVAR  Fijo, 3 F, 4 H, 480V, 60 HZ. En Gabinete Metálico Nema 3R Conteniendo: 1.00 Etapa de Capacitor de 10 KVAR que incluye: 1.00 Breaker 20A/3 polos 14 KAIC, 1.00 Etapa de Capacitor 10VAR=(1.00 x 10KVAR )480V AC, 1.00 Luz Indicadora Verde y Un Gabinete para Motor de 15 HP. 460V, Trifásico, 60 HZ. para Mejorar Factor de Potencia  (Equipo suministrado por Compañía Establecida en el Mercado Local e Internacional) </t>
  </si>
  <si>
    <t xml:space="preserve">Mano de Obra </t>
  </si>
  <si>
    <t>INSTALACIÓN DE EQUIPO DE BOMBEO</t>
  </si>
  <si>
    <t>Electrobomba Sumergible de 8 stapas, Descarga de Ø3" con Cheque Integrado en Acero Inoxidable, Capacidad de 42M3/Hr. (185 GPM ) Vs. 78 Metros (256´T.D.H. ) 3450 RPM,  Motor Sumergible  15 H.P, 460V., Trifásico, Tipo  Sand Fighter, F.S. 1.15 20.8 Amps.  (Equipos suministrado por Compañía establecida en el Mercado Local e Internacional)</t>
  </si>
  <si>
    <t>Tubería para Columna  de Ø3" x 10´ H.N. con sus couplings</t>
  </si>
  <si>
    <t>4.1.3.-</t>
  </si>
  <si>
    <t>Válvula de Compuerta de Ø3",  HF, Platillada, Vastago Ascendente</t>
  </si>
  <si>
    <t>4.1.4.-</t>
  </si>
  <si>
    <t>Válvula de Compuerta de Ø2", HF  Platillada, Vástago Ascendente</t>
  </si>
  <si>
    <t>4.1.5.-</t>
  </si>
  <si>
    <t>Valvula Check Horizontal  de Ø3", Platillada</t>
  </si>
  <si>
    <t>4.1.6.-</t>
  </si>
  <si>
    <t>Valvula Check Vertical de  Ø3", H.D., Roscada</t>
  </si>
  <si>
    <t>4.1.7.-</t>
  </si>
  <si>
    <t>Tee Ø3" x Ø3" x Ø2" Acero</t>
  </si>
  <si>
    <t>4.1.8.-</t>
  </si>
  <si>
    <t>Zeta Ø3"  x 5 pie de Desarrollo, Acero, Platillada en un  Extremo</t>
  </si>
  <si>
    <t>4.1.9.-</t>
  </si>
  <si>
    <t>Niple Ø3" x 12",  HN, Platillado en un Extremo</t>
  </si>
  <si>
    <t>4.1.10.-</t>
  </si>
  <si>
    <t>Niple Ø2"  x 12", HN,  Platillado en un Extremo</t>
  </si>
  <si>
    <t>4.1.11.-</t>
  </si>
  <si>
    <t xml:space="preserve">Niple Ø3" x 8" HG,   Roscado </t>
  </si>
  <si>
    <t>4.1.12.-</t>
  </si>
  <si>
    <t xml:space="preserve">Cabezal de Descarga Tipo Cuello  de Ganzo de  Ø3", Platillado </t>
  </si>
  <si>
    <t>4.1.13.-</t>
  </si>
  <si>
    <t xml:space="preserve">Inductor  de Flujo de Ø6"   </t>
  </si>
  <si>
    <t>4.1.14.-</t>
  </si>
  <si>
    <t>Instalación Manometrica Completa, Sumergido en Glicerina 0-200 P.S.I.</t>
  </si>
  <si>
    <t>4.1.15.-</t>
  </si>
  <si>
    <t>Tornillo Ø5/8"  x 3 1/2" con su Tuerca</t>
  </si>
  <si>
    <t>4.1.16.-</t>
  </si>
  <si>
    <t>Junta Dreseer Ø3"</t>
  </si>
  <si>
    <t>4.1.17.-</t>
  </si>
  <si>
    <t>Junta Goma Ø3"</t>
  </si>
  <si>
    <t>Base de Hormigón para Soporte Bomba</t>
  </si>
  <si>
    <t>Pintura de Descarga</t>
  </si>
  <si>
    <t>SISTEMA DE CLORACIÓN  (Incluye: Dosificador de Cloro de  0 -1000 PPD, Cilindro de Cloro de 150 Libras a 450 PSI, Bomba de 1 HP, Materiales de Instalación)</t>
  </si>
  <si>
    <t>5.1.1.-</t>
  </si>
  <si>
    <t>Dosificador de Cloro Gas de 0-100 PPD, con Regulador y Rotametro, Manguera de Ø 3/8" y llave de cierre</t>
  </si>
  <si>
    <t>5.1.2.-</t>
  </si>
  <si>
    <t>Cilindro de Cloro de 150 LBS, 450 P.S.I., con Certificación (Vacio )</t>
  </si>
  <si>
    <t>5.1.3.-</t>
  </si>
  <si>
    <t xml:space="preserve">Bomba Para Dosificador de Cloro , Marca Gulds, 1 HP Incluye: Panel de Protección Termica </t>
  </si>
  <si>
    <t>5.1.4.-</t>
  </si>
  <si>
    <t>Bushing HG de Ø1/4"</t>
  </si>
  <si>
    <t>5.1.5.-</t>
  </si>
  <si>
    <t>Abrazadera para Manguerra de Ø1 1 /2"</t>
  </si>
  <si>
    <t>5.1.6.-</t>
  </si>
  <si>
    <t>Terminal para Manguera de Acero de Ø1"</t>
  </si>
  <si>
    <t>5.1.7.-</t>
  </si>
  <si>
    <t>25 PL Alimentador de Motor Bomba de 1 HP, 220 V, Monofásico. formado por: 2 Alambre THHN #10 S.T., 1 TNNH #12, Tuberia  LT de Ø3/4"</t>
  </si>
  <si>
    <t>5.1.8.-</t>
  </si>
  <si>
    <t>Teflon de 3/4"</t>
  </si>
  <si>
    <t>5.1.9.-</t>
  </si>
  <si>
    <t>Tornillo de Acero HEX - NC 2 3/8 x6" con Tuerca y Arandela</t>
  </si>
  <si>
    <t>5.1.10.-</t>
  </si>
  <si>
    <t>Manometro de Gliceriana de 0 - 160 PSI</t>
  </si>
  <si>
    <t>5.1.11.-</t>
  </si>
  <si>
    <t>Valvula de Bola Fabricación Italiana Ø1/4"</t>
  </si>
  <si>
    <t>5.1.12.-</t>
  </si>
  <si>
    <t>Niple  Galvanizado de Ø1/4" x 4"</t>
  </si>
  <si>
    <t>5.1.13.-</t>
  </si>
  <si>
    <t xml:space="preserve">Coupling   Galvanizado de Ø1/4" </t>
  </si>
  <si>
    <t>5.1.14.-</t>
  </si>
  <si>
    <t>Miscelaneos (Soldadura, Pintura, thinner, Brocha, etc)</t>
  </si>
  <si>
    <t>5.1.15.-</t>
  </si>
  <si>
    <t>Mano de obra para Soldadura y hueco</t>
  </si>
  <si>
    <t>5.1.16.-</t>
  </si>
  <si>
    <t>Tée HG de Ø1 "</t>
  </si>
  <si>
    <t>5.1.17.-</t>
  </si>
  <si>
    <t>Cemento PVC 1/4 de GL</t>
  </si>
  <si>
    <t>5.1.18.-</t>
  </si>
  <si>
    <t>Adaptador Macho PVC  SCH-40  de Ø1"</t>
  </si>
  <si>
    <t>5.1.19.-</t>
  </si>
  <si>
    <t>Bushing HG de  Ø1 1/4"x 1"</t>
  </si>
  <si>
    <t>5.1.20.-</t>
  </si>
  <si>
    <t>Valvula de Bola Fabricación Italiana Ø1"</t>
  </si>
  <si>
    <t>5.1.21.-</t>
  </si>
  <si>
    <t>Niple HG de Ø1 x3 "</t>
  </si>
  <si>
    <t>5.1.22.-</t>
  </si>
  <si>
    <t>Codo  PVC  SCH40  de Ø1" x 90</t>
  </si>
  <si>
    <t>5.1.23-</t>
  </si>
  <si>
    <t>Tubo   PVC  SCH40  de Ø1" x 19</t>
  </si>
  <si>
    <t>5.1.24.-</t>
  </si>
  <si>
    <t>Llenado de 1.00 Cilindro de 150 LBS Cloro, Gas 100WT % (transporte incluido)</t>
  </si>
  <si>
    <t>Mano de Obra  Sistema de Cloración</t>
  </si>
  <si>
    <t>CONSTRUCCIÓN CASETA DE CLORACIÓN Y NICHO ELECTRICO (1.15 mts x 2.15 mts,  H= 2.10 mts)</t>
  </si>
  <si>
    <t>Trabajos Preliminares:</t>
  </si>
  <si>
    <t>Replanteo Topográfico</t>
  </si>
  <si>
    <t>Losa de Techo</t>
  </si>
  <si>
    <t>Losa de Fondo</t>
  </si>
  <si>
    <t>Zapata (3 Ø3/8", est de Ø3/8" a 0.25mts)</t>
  </si>
  <si>
    <t>Viga de amarre (4 Ø3/8", est Ø3/8" a 0.20 mts)</t>
  </si>
  <si>
    <t>Bloques de:</t>
  </si>
  <si>
    <t>Ventanas de Celosias de:</t>
  </si>
  <si>
    <t xml:space="preserve"> 1.60 mts x 1.10 mts </t>
  </si>
  <si>
    <t xml:space="preserve"> 0.70 mts x 0.60 mts</t>
  </si>
  <si>
    <t>Puertas:</t>
  </si>
  <si>
    <t>Metalica (Incluye Instalacion)</t>
  </si>
  <si>
    <t xml:space="preserve"> Everdor (Incluye Instalacion)</t>
  </si>
  <si>
    <t>Electrificacion:</t>
  </si>
  <si>
    <t>Salida de Luz de Techo (incluye Roceta y Bombilla de Bajo consumo)</t>
  </si>
  <si>
    <t>Limpieza Final</t>
  </si>
  <si>
    <t>CONSTRUCCIÓN DE 33.20 ML DE  VERJA PERIMETRAL EN BLOCK DE 6"</t>
  </si>
  <si>
    <t>Excavacion a Mano Para zapata Muro</t>
  </si>
  <si>
    <t>Suministro e Instalacion de Alambre Trinchera 4.9 KG Alta Seguridad (8.00 M) (Incluye Accesorios)</t>
  </si>
  <si>
    <t>Cantos y Mochetas</t>
  </si>
  <si>
    <t>Puerta en en Malla Ciclonica de Doble Hoja (4.15 M) (Incluye Candado)</t>
  </si>
  <si>
    <t xml:space="preserve">Limpieza Continua y Final </t>
  </si>
  <si>
    <t>11.-</t>
  </si>
  <si>
    <t xml:space="preserve">ACONDICIONAMIENTO ÁREA DE POZO </t>
  </si>
  <si>
    <t>SUB - TOTAL COSTOS DIRECTOS "A1"</t>
  </si>
  <si>
    <t>A2.-</t>
  </si>
  <si>
    <t>POZO #2</t>
  </si>
  <si>
    <t xml:space="preserve">CONSTRUCCIÓN DE POZOS PERFORADOS EN Ø12", ENCAMISADOS EN Ø 10" ACERO Y 200 PIES DE PROFUNDIDAD </t>
  </si>
  <si>
    <t>ELECTRIFICACIÓN PRIMARIA</t>
  </si>
  <si>
    <t>2.1.1.-</t>
  </si>
  <si>
    <r>
      <rPr>
        <sz val="14"/>
        <rFont val="Times New Roman"/>
        <family val="1"/>
        <charset val="1"/>
      </rPr>
      <t xml:space="preserve">140  PL de  3.00  lineas de Alambre URD </t>
    </r>
    <r>
      <rPr>
        <sz val="14"/>
        <rFont val="Arial"/>
        <family val="2"/>
        <charset val="1"/>
      </rPr>
      <t>#2, 33%</t>
    </r>
  </si>
  <si>
    <t>Transformador Tipo Pad Mounted  de 45 KVA, 12640/7200-120/240 Voltios,Trifásico, Norma Edeeste</t>
  </si>
  <si>
    <t>Cruceta galvanizada  de 6´, con Herraje (Incluye: 2.00 Crucetas 6´, 4.00 Flejes de 28", 1.00 Tornillo Rosca Corrida Ø5/8" x 10", 4.00 Tornillos de Ø3/8"x 2" , 2.00 Arandelas 2" x 2" y 2.00 arandelas de presiónde  Ø5/8" )</t>
  </si>
  <si>
    <t>ud</t>
  </si>
  <si>
    <t xml:space="preserve">Excavación a mano de zanja Para Cable URD de ( 1.02mt x .60mt x 20 ml ) </t>
  </si>
  <si>
    <t>Mt3</t>
  </si>
  <si>
    <t>Suministro y colocación de Arena Itabo Amarilla  de .20 MLx .60MLx 20ML</t>
  </si>
  <si>
    <t>Tapado de zanja  (1.00 mt x .60 x 20 ml )</t>
  </si>
  <si>
    <t>pa</t>
  </si>
  <si>
    <t>Diseño y Traminacion de Planos</t>
  </si>
  <si>
    <t>Pago de Interconexion (Pagar Contra-factura)</t>
  </si>
  <si>
    <t>Mano de Obra de Instalacion</t>
  </si>
  <si>
    <r>
      <rPr>
        <sz val="16"/>
        <rFont val="Times New Roman"/>
        <family val="1"/>
        <charset val="1"/>
      </rPr>
      <t xml:space="preserve">60 PL de Alimentador secundario (A1), formado po:r 3.00 Lineas de Alambre THHN </t>
    </r>
    <r>
      <rPr>
        <sz val="16"/>
        <rFont val="Calibri"/>
        <family val="2"/>
        <charset val="1"/>
      </rPr>
      <t># 2,   (f), 1.00 THHN #4 (N) en tuberia  IMC/PVC de Ø 2´´, 1.00 Tape de Goma, 1.00 Vinil y 8.00 Terminales de Ojo No. 2</t>
    </r>
  </si>
  <si>
    <r>
      <rPr>
        <sz val="14"/>
        <rFont val="Times New Roman"/>
        <family val="1"/>
        <charset val="1"/>
      </rPr>
      <t xml:space="preserve">Alambre Vinyl </t>
    </r>
    <r>
      <rPr>
        <sz val="14"/>
        <rFont val="Calibri"/>
        <family val="2"/>
        <charset val="1"/>
      </rPr>
      <t>#</t>
    </r>
    <r>
      <rPr>
        <sz val="14"/>
        <rFont val="Times New Roman"/>
        <family val="1"/>
        <charset val="1"/>
      </rPr>
      <t>14/2 Hilos</t>
    </r>
  </si>
  <si>
    <t>Panel de Arrancador directo a linea para 15 HPa 460V, 3 F.20.8 Amps. -23.7 Amps.  60 HZ (Incluye: Breaker industrial de  60 Amps. 3 Polos, Contactor Magnectico 40 Amps., Bobina 115 Volt., Relevador de Sobre Carga Ajustable, Rango 16-24 Amps. Monitor  ajustable de bajo Voltaje, Pérdida e Inversión de Fases, Supresor de Pico (Apartarrayo Secundario),Control de Nivel Por Eléctrodos, 460V par de Eléctrodos  Transformador Circuitos de Control 50 VA, 460/115V, Pulsador de Marcha  y Paro, Luz Piloto de Marcha, Cubierta Metálica Nema-3R  (Estos dipositivos deben tener Categoría UL y Marcas Estableccidas y reconocidas en el Mercando Nacional e Internacional, para sustitución de los mismos en caso de Averías)</t>
  </si>
  <si>
    <t>Suministro e Instalación de Transformador Seco 460/120-240V,  monofásico (Incluye: 75.00 PL de  Alambre  THHN No. 10 , S.T. en Tuberia LT de Ø3/4´´ )</t>
  </si>
  <si>
    <t>2.3.1.6.-</t>
  </si>
  <si>
    <t xml:space="preserve">Sistema de Aterrizaje de Paneles eléctrico formado por 80Pl de Alambre desnudo HDB No. 2, trenzado, 3 Varillas de Cobre Ø 5/8´´x 6´ con su conector ,  Material de mejorar  las condiciones de la Alta Resitividad 1 paquete 50 Lbs. </t>
  </si>
  <si>
    <t>Lampara Led, 100W, 230Volts., Con Brazo incluye 60 PL de Alambre Vinil 12/2</t>
  </si>
  <si>
    <t xml:space="preserve">Banco de Capacitores,  formado por: un Módulo de Correción de Factor de Potencia Fijo, 10 KVAR  Fijo, 3 F, 4 H, 480V, 60 HZ. En Gabinete Metálico Nema 3R. Conteniendo: 1 Etapa de Capacitor de 10 KVAR que incluye: 1.00 Breaker 20A/3 polos 14 KAIC, 1.00 Etapa de Capacitor 10VAR=(1x10KVAR )480V AC, 1.00 Luz Indicadora Verde  y Un Gabinete, para Motor de 15 HP, 460V, trifásico 60 HZ. para Mejorar Factor de Potencia  (Equipos suministrado por Compañía Establecida en el Mercado Local e Internacional)  </t>
  </si>
  <si>
    <t>Electrobomba Sumergible de 8 Etapas, Descarga de Ø3´´, con Cheque Integrado en Acero Inoxidable, Capacidad de 42M3/Hr. (185 GPM ) Vs. 78 Metros (256´T.D.H. ) 3450 RPM,  Motor Sumergible  15 HP, 460V., Trifásico, Tipo  Sand Fighter, F.S. 1.15 20.8 Amps.  (Equipos suministrado por Compañía establecida en el Mercado Local e Internacional)</t>
  </si>
  <si>
    <t>Tuberia para Columna  de Ø3" x 10´ H.N. con sus couplings</t>
  </si>
  <si>
    <t>Válvula de Compuerta de  Ø3",  HF, Platillada, Vastago Ascendente</t>
  </si>
  <si>
    <t>Valvula de Compuerta de  Ø2", HF  Platillada, Vastago Ascendente</t>
  </si>
  <si>
    <t>Valvula Check Vertical   de  Ø3", H.D., Roscada</t>
  </si>
  <si>
    <t>Niple Ø3"  x 12",  HN, Platillado en un Extremo</t>
  </si>
  <si>
    <t xml:space="preserve">Inductor  de Flujo de Ø8"   </t>
  </si>
  <si>
    <t>Instalación Magnometrica Completa, Sumergido en Glicerina 0-200 P.S.I.</t>
  </si>
  <si>
    <t>Cilindro de Cloro de 150 LBS, 450 P.S.I., con Certificación (Vacio)</t>
  </si>
  <si>
    <t xml:space="preserve">Bomba Para Dosificador de Cloro , Marca Gulds, 1 HP (Incluye: Panel de Protección Termica) </t>
  </si>
  <si>
    <t>25 PL Alimentador de Motor Bomba de 1 HP, 220 V, Monofásico (formado por: 2.00 Alambre THHN #10 S.T., 1.00 TNNH #12, Tuberia  LT de Ø3/4")</t>
  </si>
  <si>
    <t>Tornillo de Acero HEX - NC 2 3/8 x 6" con Tuerca y Arandela</t>
  </si>
  <si>
    <t>Niple  Galvanizado de 1/4" x 4"</t>
  </si>
  <si>
    <t xml:space="preserve">Coupling   Galvanizado de 1/4" </t>
  </si>
  <si>
    <t>Bushing HG de   de Ø 1 1/4"x 1"</t>
  </si>
  <si>
    <t>Niple HG de Ø 1 x3 "</t>
  </si>
  <si>
    <t>Codo  PVC  SCH40  de Ø 1" x 90</t>
  </si>
  <si>
    <t>5.1.23.-</t>
  </si>
  <si>
    <t>Tubo   PVC  SCH40  de Ø 1" x 19</t>
  </si>
  <si>
    <t xml:space="preserve"> CONSTRUCCIÓN CASETA DE CLORACION Y NICHO ELECTRICO POZO #2 (1.15 mts x 2.15 mts,  H= 2.10 mts)</t>
  </si>
  <si>
    <t>3.2.3.-</t>
  </si>
  <si>
    <t>Losa deFondo</t>
  </si>
  <si>
    <t>3.3.3.-</t>
  </si>
  <si>
    <t>Zapata (3 Ø3/8", est. Ø3/8" a 0.25mts)</t>
  </si>
  <si>
    <t>3.3.4.-</t>
  </si>
  <si>
    <t>Viga de amarre (4 Ø3/8", est. Ø3/8" a 0.20 mts)</t>
  </si>
  <si>
    <t>Bloques:</t>
  </si>
  <si>
    <t>3.4.1.-</t>
  </si>
  <si>
    <t>3.4.2.-</t>
  </si>
  <si>
    <t>3.5.-</t>
  </si>
  <si>
    <t>3.5.1.-</t>
  </si>
  <si>
    <t>3.5.2.-</t>
  </si>
  <si>
    <t>3.5.3.-</t>
  </si>
  <si>
    <t>3.5.4.-</t>
  </si>
  <si>
    <t>3.5.5.-</t>
  </si>
  <si>
    <t>3.5.6.-</t>
  </si>
  <si>
    <t>3.6.-</t>
  </si>
  <si>
    <t>3.6.1.-</t>
  </si>
  <si>
    <t xml:space="preserve">1.60 mts x 1.10 mts </t>
  </si>
  <si>
    <t>3.6.2.-</t>
  </si>
  <si>
    <t>0.70 mts x 0.60 mts</t>
  </si>
  <si>
    <t>3.7.-</t>
  </si>
  <si>
    <t>3.7.1.-</t>
  </si>
  <si>
    <t>3.7.2.-</t>
  </si>
  <si>
    <t>3.7.3.-</t>
  </si>
  <si>
    <t>3.8.-</t>
  </si>
  <si>
    <t>3.8.1.-</t>
  </si>
  <si>
    <t>3.8.2.-</t>
  </si>
  <si>
    <t>3.9.-</t>
  </si>
  <si>
    <t>3.9.1.-</t>
  </si>
  <si>
    <t>3.9.2.-</t>
  </si>
  <si>
    <t>3.9.3.-</t>
  </si>
  <si>
    <t>3.9.4.-</t>
  </si>
  <si>
    <t>3.9.5.-</t>
  </si>
  <si>
    <t>3.10.-</t>
  </si>
  <si>
    <t>7.4.-</t>
  </si>
  <si>
    <t>Puerta en en Malla Ciclonica de Doble Hoja (4.15M) (Incluye Candado)</t>
  </si>
  <si>
    <t>Limpieza Continua y Final</t>
  </si>
  <si>
    <t>SUB - TOTAL COSTOS DIRECTOS "A2"</t>
  </si>
  <si>
    <t xml:space="preserve">         SUB-TOTAL  COSTOS DIRECTOS "FASE A"</t>
  </si>
  <si>
    <t>FASE B.-</t>
  </si>
  <si>
    <t xml:space="preserve">COLOCACIÓN   DE  LINEA  DE  Ø6”  PARA REFORZAMIENTO DE LA RED DE DISTRIBUCION </t>
  </si>
  <si>
    <t>Caseta para Materiales</t>
  </si>
  <si>
    <t>Letrero de identificación  del proyecto (Presentar Factura)</t>
  </si>
  <si>
    <t xml:space="preserve">Excavación con Retro-excavadora de Esteras en Material no Clasificado </t>
  </si>
  <si>
    <t xml:space="preserve">Suministro de Material Para Relleno </t>
  </si>
  <si>
    <t>SUMINISTRO DE TUBERÍAS Y PIEZAS:</t>
  </si>
  <si>
    <t>Tuberías de:</t>
  </si>
  <si>
    <t xml:space="preserve"> Ø6" PVC SDR-26 Con J/G</t>
  </si>
  <si>
    <t xml:space="preserve">Tee de:  </t>
  </si>
  <si>
    <t>Ø3" x Ø3" Pvc</t>
  </si>
  <si>
    <t>Ø6" x Ø6" Acero</t>
  </si>
  <si>
    <t>Ø3" x 90° Pvc</t>
  </si>
  <si>
    <t>Ø6" x 30° Acero</t>
  </si>
  <si>
    <t>Ø6" x 90° Acero</t>
  </si>
  <si>
    <t>Reducción de:</t>
  </si>
  <si>
    <t>Ø6" @ Ø3" Acero</t>
  </si>
  <si>
    <t>Junta Dresser de:</t>
  </si>
  <si>
    <t>Ø6"</t>
  </si>
  <si>
    <t>Válvula de Compuerta de:</t>
  </si>
  <si>
    <t>Ø3" H. F. Platillada, Completa (Marca Mueller, AVK, o Similar)</t>
  </si>
  <si>
    <t>Ø6" H. F. Platillada, Completa (Marca Mueller, AVK, o Similar)</t>
  </si>
  <si>
    <t>3.6.3.-</t>
  </si>
  <si>
    <t>Caja Telescópica</t>
  </si>
  <si>
    <t>COLOCACIÓN DE TUBERÍAS Y PIEZAS:</t>
  </si>
  <si>
    <t>4.3.3.-</t>
  </si>
  <si>
    <t>4.5.-</t>
  </si>
  <si>
    <t>4.5.1.-</t>
  </si>
  <si>
    <t>4.5.2.-</t>
  </si>
  <si>
    <t>4.5.3.-</t>
  </si>
  <si>
    <t>REPOSICIÓN DE ASFALTO, e=2"</t>
  </si>
  <si>
    <t>CEMENTO SOLVENTE</t>
  </si>
  <si>
    <t>GALÓN</t>
  </si>
  <si>
    <t>ANCLAJE DE PIEZAS EN H.S.</t>
  </si>
  <si>
    <t>REPARACIÓN DE SERVICIOS EXISTENTES (Cubicar esta partida detallando las actividades realizadas) Cubicar Desglosado</t>
  </si>
  <si>
    <t>TRANSPORTE INTERNO TUBERÍAS DE Ø6" PVC</t>
  </si>
  <si>
    <t>PRUEBA HIDROSTÁTICA TUBERÍAS DE Ø6" PVC</t>
  </si>
  <si>
    <t xml:space="preserve">SEÑALIZACIÓN Y MANEJO DE TRANSITO </t>
  </si>
  <si>
    <t>11.1.-</t>
  </si>
  <si>
    <t>Confección e instalación de señales para desvío de trafico (Incluye el Uso de Tanque de 55 Gls.)</t>
  </si>
  <si>
    <t>11.2.-</t>
  </si>
  <si>
    <t>Uso Cinta Aviso de Peligro</t>
  </si>
  <si>
    <t>11.3.-</t>
  </si>
  <si>
    <t>Uso de Letreros de Aviso de Obra</t>
  </si>
  <si>
    <t>11.4.-</t>
  </si>
  <si>
    <t>Personal de apoyo para manejo de trafico en Horario Diurno, Nocturno y Dias Feriados (3.00 Hombres x 1 dia/noche)</t>
  </si>
  <si>
    <t>DIAS</t>
  </si>
  <si>
    <t>SUB-TOTAL COSTOS DIRECTOS FASE "B"</t>
  </si>
  <si>
    <t>SUB-TOTAL  COSTOS DIRECTOS FASE "A + B"</t>
  </si>
  <si>
    <t>DIRECCIÓN TÉCNICA</t>
  </si>
  <si>
    <t>GASTOS ADMINISTRATIVOS</t>
  </si>
  <si>
    <t>TRANSPORTE</t>
  </si>
  <si>
    <t>SEGUROS Y FIANZA</t>
  </si>
  <si>
    <t>LEY # 6/86</t>
  </si>
  <si>
    <t>SUPERVISIÓN C.A.A.S.D.</t>
  </si>
  <si>
    <t>TOTAL DE GASTOS INDIRECTOS</t>
  </si>
  <si>
    <t>SUB-TOTAL GENERAL</t>
  </si>
  <si>
    <t>PRESERVACIÓN, MANTENIMIENTO Y CONSERVACIÓN DE CUENCAS</t>
  </si>
  <si>
    <t>EQUIPAMIENTO CAASD</t>
  </si>
  <si>
    <t>IMPREVISTOS</t>
  </si>
  <si>
    <t>ITBIS DE LA DIRECCIÓN TÉCNICA</t>
  </si>
  <si>
    <t>CODIA</t>
  </si>
  <si>
    <t>TRANSPORTE DE EQUIPOS  (IDA Y VUELTA) (Presentar Facturas)</t>
  </si>
  <si>
    <t>ELECTRIFICACIÓN PRIMARIA POZO No. 1:</t>
  </si>
  <si>
    <t>DIEÑO Y TRAMITACION DE PLANOS ELECTRICOS</t>
  </si>
  <si>
    <t>PAGO DE INTERCONEXION (Pagar Contra-factura)</t>
  </si>
  <si>
    <t>ELECTRIFICACIÓN PRIMARIA POZO No. 2:</t>
  </si>
  <si>
    <t>DISEÑO Y TRAMITACION DE PLANOS ELECTRICOS</t>
  </si>
  <si>
    <t>TOTAL GENERAL A CONTRATAR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</si>
</sst>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64" formatCode="_(* #,##0.00_);_(* \(#,##0.00\);_(* \-??_);_(@_)"/>
    <numFmt numFmtId="165" formatCode="_-* #,##0.00_-;\-* #,##0.00_-;_-* \-??_-;_-@_-"/>
    <numFmt numFmtId="166" formatCode="_(\$* #,##0.00_);_(\$* \(#,##0.00\);_(\$* \-??_);_(@_)"/>
    <numFmt numFmtId="167" formatCode="_-* #,##0.00&quot; €&quot;_-;\-* #,##0.00&quot; €&quot;_-;_-* \-??&quot; €&quot;_-;_-@_-"/>
    <numFmt numFmtId="168" formatCode="_([$€]* #,##0.00_);_([$€]* \(#,##0.00\);_([$€]* \-??_);_(@_)"/>
    <numFmt numFmtId="169" formatCode="_-* #,##0.00\ _€_-;\-* #,##0.00\ _€_-;_-* \-??\ _€_-;_-@_-"/>
    <numFmt numFmtId="170" formatCode="_-* #,##0\ _€_-;\-* #,##0\ _€_-;_-* &quot;- &quot;_€_-;_-@_-"/>
    <numFmt numFmtId="171" formatCode="_(* #,##0_);_(* \(#,##0\);_(* \-_);_(@_)"/>
    <numFmt numFmtId="172" formatCode="_-&quot;RD$&quot;* #,##0.00_-;&quot;-RD$&quot;* #,##0.00_-;_-&quot;RD$&quot;* \-??_-;_-@_-"/>
    <numFmt numFmtId="173" formatCode="_(&quot;RD$&quot;* #,##0.00_);_(&quot;RD$&quot;* \(#,##0.00\);_(&quot;RD$&quot;* \-??_);_(@_)"/>
    <numFmt numFmtId="174" formatCode="0.0"/>
    <numFmt numFmtId="175" formatCode="0.00_)"/>
    <numFmt numFmtId="176" formatCode="0.\-"/>
    <numFmt numFmtId="177" formatCode="[$-1C0A]#,##0.00_);[Red]\(#,##0.00\)"/>
    <numFmt numFmtId="178" formatCode="0.00_);\(0.00\)"/>
    <numFmt numFmtId="179" formatCode="[$-C0A]dd\-mmm\-yy"/>
    <numFmt numFmtId="180" formatCode="#,##0.#,\-"/>
    <numFmt numFmtId="184" formatCode="#,##0.\-"/>
    <numFmt numFmtId="185" formatCode="#,##0.#&quot;.-&quot;"/>
    <numFmt numFmtId="186" formatCode="#,##0.#\.#&quot;.-&quot;"/>
    <numFmt numFmtId="187" formatCode="0\ %"/>
    <numFmt numFmtId="188" formatCode="0.0%"/>
    <numFmt numFmtId="190" formatCode="0.0\ %"/>
  </numFmts>
  <fonts count="58" x14ac:knownFonts="1">
    <font>
      <sz val="10"/>
      <name val="Arial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96633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996633"/>
      <name val="Calibri"/>
      <family val="2"/>
      <charset val="1"/>
    </font>
    <font>
      <b/>
      <sz val="11"/>
      <color rgb="FF993300"/>
      <name val="Calibri"/>
      <family val="2"/>
      <charset val="1"/>
    </font>
    <font>
      <b/>
      <sz val="11"/>
      <color rgb="FF3333CC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663300"/>
      <name val="Calibri"/>
      <family val="2"/>
      <charset val="1"/>
    </font>
    <font>
      <sz val="11"/>
      <color rgb="FF333300"/>
      <name val="Calibri"/>
      <family val="2"/>
      <charset val="1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name val="MS Sans Serif"/>
      <family val="2"/>
      <charset val="1"/>
    </font>
    <font>
      <b/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2"/>
      <name val="Arial"/>
      <family val="2"/>
      <charset val="1"/>
    </font>
    <font>
      <sz val="12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/>
      <sz val="14"/>
      <name val="Times New Roman"/>
      <family val="1"/>
      <charset val="1"/>
    </font>
    <font>
      <sz val="16"/>
      <color rgb="FF000000"/>
      <name val="Times New Roman"/>
      <family val="1"/>
      <charset val="1"/>
    </font>
    <font>
      <sz val="14"/>
      <name val="Times New Roman"/>
      <family val="1"/>
      <charset val="1"/>
    </font>
    <font>
      <b/>
      <sz val="16"/>
      <color rgb="FF000000"/>
      <name val="Arial"/>
      <family val="2"/>
      <charset val="1"/>
    </font>
    <font>
      <b/>
      <sz val="16"/>
      <name val="Times New Roman"/>
      <family val="1"/>
      <charset val="1"/>
    </font>
    <font>
      <sz val="16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8"/>
      <name val="Times New Roman"/>
      <family val="1"/>
      <charset val="1"/>
    </font>
    <font>
      <sz val="14"/>
      <color rgb="FFFF0000"/>
      <name val="Times New Roman"/>
      <family val="1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6"/>
      <name val="Arial"/>
      <family val="2"/>
      <charset val="1"/>
    </font>
    <font>
      <sz val="16"/>
      <name val="Arial"/>
      <family val="2"/>
      <charset val="1"/>
    </font>
    <font>
      <sz val="12"/>
      <name val="Times New Roman"/>
      <family val="1"/>
      <charset val="1"/>
    </font>
    <font>
      <sz val="14"/>
      <color rgb="FF000000"/>
      <name val="Verdana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14"/>
      <name val="Calibri"/>
      <family val="2"/>
      <charset val="1"/>
    </font>
    <font>
      <b/>
      <sz val="11"/>
      <name val="Times New Roman"/>
      <family val="1"/>
      <charset val="1"/>
    </font>
    <font>
      <sz val="14"/>
      <color rgb="FF000000"/>
      <name val="Arial"/>
      <family val="2"/>
      <charset val="1"/>
    </font>
    <font>
      <sz val="16"/>
      <name val="Calibri"/>
      <family val="2"/>
      <charset val="1"/>
    </font>
    <font>
      <sz val="10"/>
      <color rgb="FFFF0000"/>
      <name val="Times New Roman"/>
      <family val="1"/>
      <charset val="1"/>
    </font>
    <font>
      <sz val="12"/>
      <color rgb="FFFF0000"/>
      <name val="Arial"/>
      <family val="2"/>
      <charset val="1"/>
    </font>
    <font>
      <b/>
      <sz val="15"/>
      <name val="Times New Roman"/>
      <family val="1"/>
      <charset val="1"/>
    </font>
    <font>
      <sz val="10"/>
      <name val="Arial"/>
      <charset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DBEEF4"/>
      </patternFill>
    </fill>
    <fill>
      <patternFill patternType="solid">
        <fgColor rgb="FFC0C0FF"/>
        <bgColor rgb="FFA6CAF0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B7DEE8"/>
      </patternFill>
    </fill>
    <fill>
      <patternFill patternType="solid">
        <fgColor rgb="FFE3E3E3"/>
        <bgColor rgb="FFDEE6EF"/>
      </patternFill>
    </fill>
    <fill>
      <patternFill patternType="solid">
        <fgColor rgb="FFA6CAF0"/>
        <bgColor rgb="FFC0C0FF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77933C"/>
      </patternFill>
    </fill>
    <fill>
      <patternFill patternType="solid">
        <fgColor rgb="FF0080C0"/>
        <bgColor rgb="FF00A0FC"/>
      </patternFill>
    </fill>
    <fill>
      <patternFill patternType="solid">
        <fgColor rgb="FF800080"/>
        <bgColor rgb="FF800000"/>
      </patternFill>
    </fill>
    <fill>
      <patternFill patternType="solid">
        <fgColor rgb="FF33CCCC"/>
        <bgColor rgb="FF00B0F0"/>
      </patternFill>
    </fill>
    <fill>
      <patternFill patternType="solid">
        <fgColor rgb="FF996633"/>
        <bgColor rgb="FF808080"/>
      </patternFill>
    </fill>
    <fill>
      <patternFill patternType="solid">
        <fgColor rgb="FF993300"/>
        <bgColor rgb="FF953735"/>
      </patternFill>
    </fill>
    <fill>
      <patternFill patternType="solid">
        <fgColor rgb="FF333399"/>
        <bgColor rgb="FF3333CC"/>
      </patternFill>
    </fill>
    <fill>
      <patternFill patternType="solid">
        <fgColor rgb="FF339966"/>
        <bgColor rgb="FF548235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C0C0FF"/>
      </patternFill>
    </fill>
    <fill>
      <patternFill patternType="solid">
        <fgColor rgb="FFFFFF99"/>
        <bgColor rgb="FFCCFFCC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996633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rgb="FF9933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hair">
        <color auto="1"/>
      </left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854">
    <xf numFmtId="0" fontId="0" fillId="0" borderId="0"/>
    <xf numFmtId="164" fontId="9" fillId="0" borderId="0"/>
    <xf numFmtId="187" fontId="9" fillId="0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3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4" borderId="0"/>
    <xf numFmtId="0" fontId="2" fillId="4" borderId="0"/>
    <xf numFmtId="0" fontId="1" fillId="2" borderId="0"/>
    <xf numFmtId="0" fontId="1" fillId="2" borderId="0"/>
    <xf numFmtId="0" fontId="1" fillId="2" borderId="0"/>
    <xf numFmtId="0" fontId="2" fillId="4" borderId="0"/>
    <xf numFmtId="0" fontId="1" fillId="2" borderId="0"/>
    <xf numFmtId="0" fontId="1" fillId="2" borderId="0"/>
    <xf numFmtId="0" fontId="1" fillId="2" borderId="0"/>
    <xf numFmtId="0" fontId="2" fillId="5" borderId="0"/>
    <xf numFmtId="0" fontId="2" fillId="5" borderId="0"/>
    <xf numFmtId="0" fontId="1" fillId="2" borderId="0"/>
    <xf numFmtId="0" fontId="1" fillId="2" borderId="0"/>
    <xf numFmtId="0" fontId="1" fillId="2" borderId="0"/>
    <xf numFmtId="0" fontId="2" fillId="5" borderId="0"/>
    <xf numFmtId="0" fontId="1" fillId="2" borderId="0"/>
    <xf numFmtId="0" fontId="1" fillId="2" borderId="0"/>
    <xf numFmtId="0" fontId="1" fillId="2" borderId="0"/>
    <xf numFmtId="0" fontId="2" fillId="6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7" borderId="0"/>
    <xf numFmtId="0" fontId="2" fillId="7" borderId="0"/>
    <xf numFmtId="0" fontId="1" fillId="2" borderId="0"/>
    <xf numFmtId="0" fontId="1" fillId="2" borderId="0"/>
    <xf numFmtId="0" fontId="1" fillId="2" borderId="0"/>
    <xf numFmtId="0" fontId="2" fillId="7" borderId="0"/>
    <xf numFmtId="0" fontId="1" fillId="2" borderId="0"/>
    <xf numFmtId="0" fontId="1" fillId="2" borderId="0"/>
    <xf numFmtId="0" fontId="1" fillId="2" borderId="0"/>
    <xf numFmtId="0" fontId="2" fillId="8" borderId="0"/>
    <xf numFmtId="0" fontId="2" fillId="8" borderId="0"/>
    <xf numFmtId="0" fontId="1" fillId="2" borderId="0"/>
    <xf numFmtId="0" fontId="1" fillId="2" borderId="0"/>
    <xf numFmtId="0" fontId="1" fillId="2" borderId="0"/>
    <xf numFmtId="0" fontId="2" fillId="8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9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10" borderId="0"/>
    <xf numFmtId="0" fontId="2" fillId="10" borderId="0"/>
    <xf numFmtId="0" fontId="1" fillId="2" borderId="0"/>
    <xf numFmtId="0" fontId="1" fillId="2" borderId="0"/>
    <xf numFmtId="0" fontId="1" fillId="2" borderId="0"/>
    <xf numFmtId="0" fontId="2" fillId="10" borderId="0"/>
    <xf numFmtId="0" fontId="1" fillId="2" borderId="0"/>
    <xf numFmtId="0" fontId="1" fillId="2" borderId="0"/>
    <xf numFmtId="0" fontId="1" fillId="2" borderId="0"/>
    <xf numFmtId="0" fontId="2" fillId="11" borderId="0"/>
    <xf numFmtId="0" fontId="2" fillId="11" borderId="0"/>
    <xf numFmtId="0" fontId="1" fillId="2" borderId="0"/>
    <xf numFmtId="0" fontId="1" fillId="2" borderId="0"/>
    <xf numFmtId="0" fontId="1" fillId="2" borderId="0"/>
    <xf numFmtId="0" fontId="2" fillId="11" borderId="0"/>
    <xf numFmtId="0" fontId="1" fillId="2" borderId="0"/>
    <xf numFmtId="0" fontId="1" fillId="2" borderId="0"/>
    <xf numFmtId="0" fontId="1" fillId="2" borderId="0"/>
    <xf numFmtId="0" fontId="2" fillId="6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9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12" borderId="0"/>
    <xf numFmtId="0" fontId="2" fillId="12" borderId="0"/>
    <xf numFmtId="0" fontId="1" fillId="2" borderId="0"/>
    <xf numFmtId="0" fontId="1" fillId="2" borderId="0"/>
    <xf numFmtId="0" fontId="1" fillId="2" borderId="0"/>
    <xf numFmtId="0" fontId="2" fillId="1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3" fillId="13" borderId="0"/>
    <xf numFmtId="0" fontId="3" fillId="13" borderId="0"/>
    <xf numFmtId="0" fontId="1" fillId="2" borderId="0"/>
    <xf numFmtId="0" fontId="1" fillId="2" borderId="0"/>
    <xf numFmtId="0" fontId="1" fillId="2" borderId="0"/>
    <xf numFmtId="0" fontId="3" fillId="13" borderId="0"/>
    <xf numFmtId="0" fontId="1" fillId="2" borderId="0"/>
    <xf numFmtId="0" fontId="1" fillId="2" borderId="0"/>
    <xf numFmtId="0" fontId="1" fillId="2" borderId="0"/>
    <xf numFmtId="0" fontId="3" fillId="10" borderId="0"/>
    <xf numFmtId="0" fontId="3" fillId="10" borderId="0"/>
    <xf numFmtId="0" fontId="1" fillId="2" borderId="0"/>
    <xf numFmtId="0" fontId="1" fillId="2" borderId="0"/>
    <xf numFmtId="0" fontId="1" fillId="2" borderId="0"/>
    <xf numFmtId="0" fontId="3" fillId="10" borderId="0"/>
    <xf numFmtId="0" fontId="1" fillId="2" borderId="0"/>
    <xf numFmtId="0" fontId="1" fillId="2" borderId="0"/>
    <xf numFmtId="0" fontId="1" fillId="2" borderId="0"/>
    <xf numFmtId="0" fontId="3" fillId="11" borderId="0"/>
    <xf numFmtId="0" fontId="3" fillId="11" borderId="0"/>
    <xf numFmtId="0" fontId="1" fillId="2" borderId="0"/>
    <xf numFmtId="0" fontId="1" fillId="2" borderId="0"/>
    <xf numFmtId="0" fontId="1" fillId="2" borderId="0"/>
    <xf numFmtId="0" fontId="3" fillId="11" borderId="0"/>
    <xf numFmtId="0" fontId="1" fillId="2" borderId="0"/>
    <xf numFmtId="0" fontId="1" fillId="2" borderId="0"/>
    <xf numFmtId="0" fontId="1" fillId="2" borderId="0"/>
    <xf numFmtId="0" fontId="3" fillId="14" borderId="0"/>
    <xf numFmtId="0" fontId="3" fillId="14" borderId="0"/>
    <xf numFmtId="0" fontId="1" fillId="2" borderId="0"/>
    <xf numFmtId="0" fontId="1" fillId="2" borderId="0"/>
    <xf numFmtId="0" fontId="1" fillId="2" borderId="0"/>
    <xf numFmtId="0" fontId="3" fillId="14" borderId="0"/>
    <xf numFmtId="0" fontId="1" fillId="2" borderId="0"/>
    <xf numFmtId="0" fontId="1" fillId="2" borderId="0"/>
    <xf numFmtId="0" fontId="1" fillId="2" borderId="0"/>
    <xf numFmtId="0" fontId="3" fillId="15" borderId="0"/>
    <xf numFmtId="0" fontId="3" fillId="15" borderId="0"/>
    <xf numFmtId="0" fontId="1" fillId="2" borderId="0"/>
    <xf numFmtId="0" fontId="1" fillId="2" borderId="0"/>
    <xf numFmtId="0" fontId="1" fillId="2" borderId="0"/>
    <xf numFmtId="0" fontId="3" fillId="15" borderId="0"/>
    <xf numFmtId="0" fontId="1" fillId="2" borderId="0"/>
    <xf numFmtId="0" fontId="1" fillId="2" borderId="0"/>
    <xf numFmtId="0" fontId="1" fillId="2" borderId="0"/>
    <xf numFmtId="0" fontId="3" fillId="16" borderId="0"/>
    <xf numFmtId="0" fontId="3" fillId="16" borderId="0"/>
    <xf numFmtId="0" fontId="1" fillId="2" borderId="0"/>
    <xf numFmtId="0" fontId="1" fillId="2" borderId="0"/>
    <xf numFmtId="0" fontId="1" fillId="17" borderId="0"/>
    <xf numFmtId="0" fontId="3" fillId="16" borderId="0"/>
    <xf numFmtId="0" fontId="1" fillId="2" borderId="0"/>
    <xf numFmtId="0" fontId="1" fillId="17" borderId="0"/>
    <xf numFmtId="0" fontId="1" fillId="2" borderId="0"/>
    <xf numFmtId="0" fontId="1" fillId="18" borderId="0"/>
    <xf numFmtId="0" fontId="1" fillId="2" borderId="0"/>
    <xf numFmtId="0" fontId="1" fillId="19" borderId="0"/>
    <xf numFmtId="0" fontId="1" fillId="2" borderId="0"/>
    <xf numFmtId="0" fontId="1" fillId="2" borderId="0"/>
    <xf numFmtId="0" fontId="1" fillId="2" borderId="0"/>
    <xf numFmtId="0" fontId="1" fillId="2" borderId="0"/>
    <xf numFmtId="0" fontId="4" fillId="5" borderId="0"/>
    <xf numFmtId="0" fontId="4" fillId="5" borderId="0"/>
    <xf numFmtId="0" fontId="1" fillId="2" borderId="0"/>
    <xf numFmtId="0" fontId="1" fillId="2" borderId="0"/>
    <xf numFmtId="0" fontId="1" fillId="2" borderId="0"/>
    <xf numFmtId="0" fontId="4" fillId="5" borderId="0"/>
    <xf numFmtId="0" fontId="1" fillId="2" borderId="0"/>
    <xf numFmtId="0" fontId="1" fillId="2" borderId="0"/>
    <xf numFmtId="0" fontId="1" fillId="2" borderId="0"/>
    <xf numFmtId="0" fontId="5" fillId="2" borderId="1"/>
    <xf numFmtId="0" fontId="6" fillId="20" borderId="2"/>
    <xf numFmtId="0" fontId="6" fillId="20" borderId="2"/>
    <xf numFmtId="0" fontId="5" fillId="2" borderId="3"/>
    <xf numFmtId="0" fontId="5" fillId="2" borderId="3"/>
    <xf numFmtId="0" fontId="5" fillId="2" borderId="3"/>
    <xf numFmtId="0" fontId="5" fillId="2" borderId="3"/>
    <xf numFmtId="0" fontId="6" fillId="20" borderId="2"/>
    <xf numFmtId="0" fontId="6" fillId="20" borderId="2"/>
    <xf numFmtId="0" fontId="5" fillId="2" borderId="3"/>
    <xf numFmtId="0" fontId="5" fillId="2" borderId="3"/>
    <xf numFmtId="0" fontId="5" fillId="2" borderId="3"/>
    <xf numFmtId="0" fontId="5" fillId="2" borderId="3"/>
    <xf numFmtId="0" fontId="7" fillId="0" borderId="4"/>
    <xf numFmtId="0" fontId="7" fillId="0" borderId="4"/>
    <xf numFmtId="0" fontId="1" fillId="0" borderId="5"/>
    <xf numFmtId="0" fontId="1" fillId="0" borderId="5"/>
    <xf numFmtId="0" fontId="1" fillId="0" borderId="5"/>
    <xf numFmtId="0" fontId="1" fillId="0" borderId="5"/>
    <xf numFmtId="0" fontId="8" fillId="0" borderId="6"/>
    <xf numFmtId="0" fontId="7" fillId="0" borderId="4"/>
    <xf numFmtId="0" fontId="7" fillId="0" borderId="4"/>
    <xf numFmtId="0" fontId="1" fillId="0" borderId="5"/>
    <xf numFmtId="0" fontId="1" fillId="0" borderId="5"/>
    <xf numFmtId="0" fontId="8" fillId="0" borderId="6"/>
    <xf numFmtId="0" fontId="1" fillId="0" borderId="5"/>
    <xf numFmtId="0" fontId="5" fillId="2" borderId="3"/>
    <xf numFmtId="164" fontId="9" fillId="0" borderId="0"/>
    <xf numFmtId="164" fontId="2" fillId="0" borderId="0"/>
    <xf numFmtId="164" fontId="2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2" fillId="0" borderId="0"/>
    <xf numFmtId="164" fontId="9" fillId="0" borderId="0"/>
    <xf numFmtId="164" fontId="2" fillId="0" borderId="0"/>
    <xf numFmtId="164" fontId="2" fillId="0" borderId="0"/>
    <xf numFmtId="164" fontId="2" fillId="0" borderId="0"/>
    <xf numFmtId="164" fontId="9" fillId="0" borderId="0"/>
    <xf numFmtId="164" fontId="9" fillId="0" borderId="0"/>
    <xf numFmtId="165" fontId="9" fillId="0" borderId="0"/>
    <xf numFmtId="164" fontId="9" fillId="0" borderId="0"/>
    <xf numFmtId="165" fontId="9" fillId="0" borderId="0"/>
    <xf numFmtId="164" fontId="2" fillId="0" borderId="0"/>
    <xf numFmtId="164" fontId="9" fillId="0" borderId="0"/>
    <xf numFmtId="164" fontId="9" fillId="0" borderId="0"/>
    <xf numFmtId="165" fontId="9" fillId="0" borderId="0"/>
    <xf numFmtId="166" fontId="9" fillId="0" borderId="0"/>
    <xf numFmtId="166" fontId="9" fillId="0" borderId="0"/>
    <xf numFmtId="166" fontId="9" fillId="0" borderId="0"/>
    <xf numFmtId="166" fontId="2" fillId="0" borderId="0"/>
    <xf numFmtId="167" fontId="9" fillId="0" borderId="0"/>
    <xf numFmtId="166" fontId="9" fillId="0" borderId="0"/>
    <xf numFmtId="166" fontId="2" fillId="0" borderId="0"/>
    <xf numFmtId="0" fontId="10" fillId="21" borderId="7"/>
    <xf numFmtId="0" fontId="10" fillId="21" borderId="7"/>
    <xf numFmtId="0" fontId="10" fillId="21" borderId="7"/>
    <xf numFmtId="0" fontId="5" fillId="2" borderId="1"/>
    <xf numFmtId="0" fontId="10" fillId="21" borderId="7"/>
    <xf numFmtId="0" fontId="5" fillId="2" borderId="1"/>
    <xf numFmtId="0" fontId="11" fillId="2" borderId="1"/>
    <xf numFmtId="0" fontId="10" fillId="21" borderId="7"/>
    <xf numFmtId="0" fontId="10" fillId="21" borderId="7"/>
    <xf numFmtId="0" fontId="10" fillId="21" borderId="7"/>
    <xf numFmtId="0" fontId="5" fillId="2" borderId="1"/>
    <xf numFmtId="0" fontId="11" fillId="2" borderId="1"/>
    <xf numFmtId="0" fontId="5" fillId="2" borderId="1"/>
    <xf numFmtId="0" fontId="12" fillId="0" borderId="0"/>
    <xf numFmtId="0" fontId="12" fillId="0" borderId="0"/>
    <xf numFmtId="0" fontId="13" fillId="0" borderId="0"/>
    <xf numFmtId="0" fontId="13" fillId="0" borderId="0"/>
    <xf numFmtId="0" fontId="5" fillId="0" borderId="0"/>
    <xf numFmtId="0" fontId="12" fillId="0" borderId="0"/>
    <xf numFmtId="0" fontId="13" fillId="0" borderId="0"/>
    <xf numFmtId="0" fontId="5" fillId="0" borderId="0"/>
    <xf numFmtId="0" fontId="13" fillId="0" borderId="0"/>
    <xf numFmtId="0" fontId="14" fillId="8" borderId="7"/>
    <xf numFmtId="0" fontId="14" fillId="8" borderId="7"/>
    <xf numFmtId="0" fontId="14" fillId="8" borderId="7"/>
    <xf numFmtId="0" fontId="14" fillId="2" borderId="1"/>
    <xf numFmtId="0" fontId="14" fillId="8" borderId="7"/>
    <xf numFmtId="0" fontId="14" fillId="2" borderId="1"/>
    <xf numFmtId="0" fontId="14" fillId="2" borderId="1"/>
    <xf numFmtId="0" fontId="14" fillId="8" borderId="7"/>
    <xf numFmtId="0" fontId="14" fillId="8" borderId="7"/>
    <xf numFmtId="0" fontId="14" fillId="8" borderId="7"/>
    <xf numFmtId="0" fontId="14" fillId="2" borderId="1"/>
    <xf numFmtId="0" fontId="14" fillId="2" borderId="1"/>
    <xf numFmtId="0" fontId="14" fillId="2" borderId="1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0" fontId="15" fillId="0" borderId="0"/>
    <xf numFmtId="0" fontId="1" fillId="2" borderId="0"/>
    <xf numFmtId="0" fontId="16" fillId="0" borderId="8"/>
    <xf numFmtId="0" fontId="17" fillId="0" borderId="9"/>
    <xf numFmtId="0" fontId="13" fillId="0" borderId="10"/>
    <xf numFmtId="0" fontId="13" fillId="0" borderId="0"/>
    <xf numFmtId="0" fontId="18" fillId="4" borderId="0"/>
    <xf numFmtId="0" fontId="18" fillId="4" borderId="0"/>
    <xf numFmtId="0" fontId="1" fillId="2" borderId="0"/>
    <xf numFmtId="0" fontId="1" fillId="2" borderId="0"/>
    <xf numFmtId="0" fontId="1" fillId="2" borderId="0"/>
    <xf numFmtId="0" fontId="18" fillId="4" borderId="0"/>
    <xf numFmtId="0" fontId="1" fillId="2" borderId="0"/>
    <xf numFmtId="0" fontId="1" fillId="2" borderId="0"/>
    <xf numFmtId="0" fontId="1" fillId="2" borderId="0"/>
    <xf numFmtId="0" fontId="14" fillId="2" borderId="1"/>
    <xf numFmtId="0" fontId="1" fillId="0" borderId="5"/>
    <xf numFmtId="0" fontId="1" fillId="0" borderId="5"/>
    <xf numFmtId="169" fontId="9" fillId="0" borderId="0"/>
    <xf numFmtId="169" fontId="9" fillId="0" borderId="0"/>
    <xf numFmtId="164" fontId="9" fillId="0" borderId="0"/>
    <xf numFmtId="164" fontId="2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2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2" fillId="0" borderId="0"/>
    <xf numFmtId="164" fontId="9" fillId="0" borderId="0"/>
    <xf numFmtId="164" fontId="9" fillId="0" borderId="0"/>
    <xf numFmtId="164" fontId="2" fillId="0" borderId="0"/>
    <xf numFmtId="164" fontId="9" fillId="0" borderId="0"/>
    <xf numFmtId="164" fontId="9" fillId="0" borderId="0"/>
    <xf numFmtId="164" fontId="2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2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2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0" fontId="9" fillId="0" borderId="0"/>
    <xf numFmtId="164" fontId="2" fillId="0" borderId="0"/>
    <xf numFmtId="0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2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2" fillId="0" borderId="0"/>
    <xf numFmtId="164" fontId="9" fillId="0" borderId="0"/>
    <xf numFmtId="164" fontId="9" fillId="0" borderId="0"/>
    <xf numFmtId="164" fontId="2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5" fontId="9" fillId="0" borderId="0"/>
    <xf numFmtId="169" fontId="9" fillId="0" borderId="0"/>
    <xf numFmtId="165" fontId="2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2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2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9" fillId="0" borderId="0"/>
    <xf numFmtId="0" fontId="9" fillId="0" borderId="0"/>
    <xf numFmtId="165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2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2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9" fontId="9" fillId="0" borderId="0"/>
    <xf numFmtId="164" fontId="9" fillId="0" borderId="0"/>
    <xf numFmtId="0" fontId="2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5" fontId="2" fillId="0" borderId="0"/>
    <xf numFmtId="165" fontId="2" fillId="0" borderId="0"/>
    <xf numFmtId="165" fontId="2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2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2" fillId="0" borderId="0"/>
    <xf numFmtId="164" fontId="2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4" fontId="2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2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9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2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9" fillId="22" borderId="0"/>
    <xf numFmtId="0" fontId="19" fillId="22" borderId="0"/>
    <xf numFmtId="0" fontId="8" fillId="2" borderId="0"/>
    <xf numFmtId="0" fontId="8" fillId="2" borderId="0"/>
    <xf numFmtId="0" fontId="20" fillId="2" borderId="0"/>
    <xf numFmtId="0" fontId="19" fillId="22" borderId="0"/>
    <xf numFmtId="0" fontId="8" fillId="2" borderId="0"/>
    <xf numFmtId="0" fontId="20" fillId="2" borderId="0"/>
    <xf numFmtId="0" fontId="19" fillId="22" borderId="0"/>
    <xf numFmtId="0" fontId="8" fillId="2" borderId="0"/>
    <xf numFmtId="0" fontId="8" fillId="2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1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</cellStyleXfs>
  <cellXfs count="460">
    <xf numFmtId="0" fontId="0" fillId="0" borderId="0" xfId="0"/>
    <xf numFmtId="0" fontId="37" fillId="0" borderId="0" xfId="1539" applyFont="1" applyAlignment="1">
      <alignment horizontal="center"/>
    </xf>
    <xf numFmtId="0" fontId="36" fillId="0" borderId="0" xfId="1539" applyFont="1" applyAlignment="1">
      <alignment horizontal="center"/>
    </xf>
    <xf numFmtId="0" fontId="31" fillId="0" borderId="21" xfId="1469" applyFont="1" applyBorder="1" applyAlignment="1">
      <alignment vertical="center" wrapText="1"/>
    </xf>
    <xf numFmtId="0" fontId="31" fillId="0" borderId="21" xfId="1469" applyFont="1" applyBorder="1" applyAlignment="1">
      <alignment horizontal="center" vertical="center" wrapText="1"/>
    </xf>
    <xf numFmtId="164" fontId="31" fillId="0" borderId="21" xfId="1" applyFont="1" applyBorder="1" applyAlignment="1">
      <alignment vertical="center" wrapText="1"/>
    </xf>
    <xf numFmtId="164" fontId="29" fillId="0" borderId="22" xfId="1469" applyNumberFormat="1" applyFont="1" applyBorder="1" applyAlignment="1">
      <alignment vertical="center" wrapText="1"/>
    </xf>
    <xf numFmtId="0" fontId="30" fillId="0" borderId="11" xfId="1469" applyFont="1" applyBorder="1" applyAlignment="1">
      <alignment horizontal="right" vertical="center" wrapText="1"/>
    </xf>
    <xf numFmtId="0" fontId="31" fillId="0" borderId="12" xfId="1469" applyFont="1" applyBorder="1" applyAlignment="1">
      <alignment horizontal="center" vertical="center" wrapText="1"/>
    </xf>
    <xf numFmtId="164" fontId="31" fillId="0" borderId="12" xfId="1" applyFont="1" applyBorder="1" applyAlignment="1">
      <alignment vertical="center" wrapText="1"/>
    </xf>
    <xf numFmtId="164" fontId="29" fillId="0" borderId="13" xfId="1469" applyNumberFormat="1" applyFont="1" applyBorder="1" applyAlignment="1">
      <alignment vertical="center" wrapText="1"/>
    </xf>
    <xf numFmtId="0" fontId="31" fillId="0" borderId="11" xfId="1469" applyFont="1" applyBorder="1" applyAlignment="1">
      <alignment horizontal="right" vertical="center" wrapText="1"/>
    </xf>
    <xf numFmtId="0" fontId="31" fillId="0" borderId="12" xfId="1469" applyFont="1" applyBorder="1" applyAlignment="1">
      <alignment vertical="center" wrapText="1"/>
    </xf>
    <xf numFmtId="0" fontId="32" fillId="0" borderId="11" xfId="1539" applyFont="1" applyBorder="1" applyAlignment="1">
      <alignment horizontal="right" vertical="center"/>
    </xf>
    <xf numFmtId="0" fontId="33" fillId="0" borderId="13" xfId="1469" applyFont="1" applyBorder="1" applyAlignment="1">
      <alignment vertical="center" wrapText="1"/>
    </xf>
    <xf numFmtId="0" fontId="34" fillId="0" borderId="11" xfId="1539" applyFont="1" applyBorder="1" applyAlignment="1">
      <alignment horizontal="right" vertical="center"/>
    </xf>
    <xf numFmtId="0" fontId="34" fillId="0" borderId="12" xfId="1539" applyFont="1" applyBorder="1" applyAlignment="1">
      <alignment horizontal="left" vertical="center" wrapText="1"/>
    </xf>
    <xf numFmtId="0" fontId="35" fillId="0" borderId="13" xfId="1469" applyFont="1" applyBorder="1" applyAlignment="1">
      <alignment horizontal="center" vertical="center" wrapText="1"/>
    </xf>
    <xf numFmtId="164" fontId="36" fillId="0" borderId="13" xfId="1539" applyNumberFormat="1" applyFont="1" applyBorder="1" applyAlignment="1">
      <alignment vertical="center"/>
    </xf>
    <xf numFmtId="4" fontId="34" fillId="2" borderId="12" xfId="1539" applyNumberFormat="1" applyFont="1" applyFill="1" applyBorder="1" applyAlignment="1">
      <alignment horizontal="center" vertical="center"/>
    </xf>
    <xf numFmtId="175" fontId="34" fillId="2" borderId="12" xfId="1539" applyNumberFormat="1" applyFont="1" applyFill="1" applyBorder="1" applyAlignment="1">
      <alignment horizontal="center" vertical="center"/>
    </xf>
    <xf numFmtId="4" fontId="34" fillId="2" borderId="12" xfId="677" applyNumberFormat="1" applyFont="1" applyFill="1" applyBorder="1" applyAlignment="1">
      <alignment horizontal="right" vertical="center"/>
    </xf>
    <xf numFmtId="169" fontId="34" fillId="2" borderId="12" xfId="677" applyFont="1" applyFill="1" applyBorder="1" applyAlignment="1">
      <alignment vertical="center"/>
    </xf>
    <xf numFmtId="164" fontId="36" fillId="2" borderId="13" xfId="701" applyFont="1" applyFill="1" applyBorder="1" applyAlignment="1">
      <alignment vertical="center"/>
    </xf>
    <xf numFmtId="175" fontId="32" fillId="0" borderId="12" xfId="1539" applyNumberFormat="1" applyFont="1" applyBorder="1" applyAlignment="1">
      <alignment horizontal="left" vertical="center" wrapText="1"/>
    </xf>
    <xf numFmtId="175" fontId="32" fillId="2" borderId="12" xfId="1539" applyNumberFormat="1" applyFont="1" applyFill="1" applyBorder="1" applyAlignment="1">
      <alignment horizontal="left" vertical="center" wrapText="1"/>
    </xf>
    <xf numFmtId="175" fontId="34" fillId="2" borderId="12" xfId="1539" applyNumberFormat="1" applyFont="1" applyFill="1" applyBorder="1" applyAlignment="1">
      <alignment horizontal="left" vertical="center" wrapText="1"/>
    </xf>
    <xf numFmtId="164" fontId="34" fillId="0" borderId="12" xfId="1" applyFont="1" applyBorder="1" applyAlignment="1">
      <alignment vertical="center" wrapText="1"/>
    </xf>
    <xf numFmtId="0" fontId="34" fillId="0" borderId="27" xfId="1539" applyFont="1" applyBorder="1" applyAlignment="1">
      <alignment horizontal="right" vertical="center"/>
    </xf>
    <xf numFmtId="175" fontId="34" fillId="2" borderId="28" xfId="1539" applyNumberFormat="1" applyFont="1" applyFill="1" applyBorder="1" applyAlignment="1">
      <alignment horizontal="left" vertical="center" wrapText="1"/>
    </xf>
    <xf numFmtId="4" fontId="34" fillId="2" borderId="28" xfId="1539" applyNumberFormat="1" applyFont="1" applyFill="1" applyBorder="1" applyAlignment="1">
      <alignment horizontal="center" vertical="center"/>
    </xf>
    <xf numFmtId="175" fontId="34" fillId="2" borderId="28" xfId="1539" applyNumberFormat="1" applyFont="1" applyFill="1" applyBorder="1" applyAlignment="1">
      <alignment horizontal="center" vertical="center"/>
    </xf>
    <xf numFmtId="169" fontId="34" fillId="2" borderId="28" xfId="677" applyFont="1" applyFill="1" applyBorder="1" applyAlignment="1">
      <alignment vertical="center"/>
    </xf>
    <xf numFmtId="164" fontId="36" fillId="2" borderId="29" xfId="701" applyFont="1" applyFill="1" applyBorder="1" applyAlignment="1">
      <alignment vertical="center"/>
    </xf>
    <xf numFmtId="175" fontId="36" fillId="2" borderId="12" xfId="1539" applyNumberFormat="1" applyFont="1" applyFill="1" applyBorder="1" applyAlignment="1">
      <alignment horizontal="left" vertical="center" wrapText="1"/>
    </xf>
    <xf numFmtId="0" fontId="34" fillId="0" borderId="28" xfId="1539" applyFont="1" applyBorder="1" applyAlignment="1">
      <alignment horizontal="center" vertical="center"/>
    </xf>
    <xf numFmtId="169" fontId="34" fillId="0" borderId="12" xfId="677" applyFont="1" applyBorder="1" applyAlignment="1">
      <alignment vertical="center"/>
    </xf>
    <xf numFmtId="169" fontId="34" fillId="2" borderId="12" xfId="695" applyFont="1" applyFill="1" applyBorder="1" applyAlignment="1">
      <alignment vertical="center" wrapText="1"/>
    </xf>
    <xf numFmtId="0" fontId="34" fillId="2" borderId="12" xfId="1484" applyFont="1" applyFill="1" applyBorder="1" applyAlignment="1">
      <alignment horizontal="center"/>
    </xf>
    <xf numFmtId="169" fontId="34" fillId="2" borderId="12" xfId="695" applyFont="1" applyFill="1" applyBorder="1"/>
    <xf numFmtId="169" fontId="34" fillId="2" borderId="13" xfId="695" applyFont="1" applyFill="1" applyBorder="1"/>
    <xf numFmtId="0" fontId="32" fillId="2" borderId="12" xfId="1484" applyFont="1" applyFill="1" applyBorder="1" applyAlignment="1">
      <alignment vertical="center"/>
    </xf>
    <xf numFmtId="169" fontId="34" fillId="2" borderId="12" xfId="695" applyFont="1" applyFill="1" applyBorder="1" applyAlignment="1">
      <alignment vertical="center"/>
    </xf>
    <xf numFmtId="0" fontId="34" fillId="2" borderId="12" xfId="1484" applyFont="1" applyFill="1" applyBorder="1" applyAlignment="1">
      <alignment horizontal="center" vertical="center"/>
    </xf>
    <xf numFmtId="177" fontId="34" fillId="2" borderId="12" xfId="1484" applyNumberFormat="1" applyFont="1" applyFill="1" applyBorder="1" applyAlignment="1">
      <alignment vertical="center"/>
    </xf>
    <xf numFmtId="0" fontId="34" fillId="2" borderId="12" xfId="1484" applyFont="1" applyFill="1" applyBorder="1" applyAlignment="1">
      <alignment vertical="center"/>
    </xf>
    <xf numFmtId="169" fontId="31" fillId="2" borderId="12" xfId="695" applyFont="1" applyFill="1" applyBorder="1" applyAlignment="1">
      <alignment vertical="center"/>
    </xf>
    <xf numFmtId="169" fontId="40" fillId="2" borderId="12" xfId="695" applyFont="1" applyFill="1" applyBorder="1" applyAlignment="1">
      <alignment vertical="center"/>
    </xf>
    <xf numFmtId="169" fontId="36" fillId="2" borderId="13" xfId="695" applyFont="1" applyFill="1" applyBorder="1"/>
    <xf numFmtId="0" fontId="34" fillId="2" borderId="12" xfId="1484" applyFont="1" applyFill="1" applyBorder="1" applyAlignment="1">
      <alignment horizontal="left" vertical="center"/>
    </xf>
    <xf numFmtId="0" fontId="32" fillId="2" borderId="12" xfId="1484" applyFont="1" applyFill="1" applyBorder="1" applyAlignment="1">
      <alignment horizontal="left" vertical="center"/>
    </xf>
    <xf numFmtId="169" fontId="34" fillId="2" borderId="12" xfId="695" applyFont="1" applyFill="1" applyBorder="1" applyAlignment="1">
      <alignment horizontal="center" vertical="center"/>
    </xf>
    <xf numFmtId="169" fontId="31" fillId="2" borderId="12" xfId="1317" applyFont="1" applyFill="1" applyBorder="1" applyAlignment="1">
      <alignment vertical="center"/>
    </xf>
    <xf numFmtId="169" fontId="40" fillId="2" borderId="12" xfId="1317" applyFont="1" applyFill="1" applyBorder="1" applyAlignment="1">
      <alignment vertical="center"/>
    </xf>
    <xf numFmtId="169" fontId="36" fillId="2" borderId="13" xfId="695" applyFont="1" applyFill="1" applyBorder="1" applyAlignment="1">
      <alignment vertical="center"/>
    </xf>
    <xf numFmtId="0" fontId="31" fillId="2" borderId="12" xfId="1484" applyFont="1" applyFill="1" applyBorder="1" applyAlignment="1">
      <alignment horizontal="left" vertical="center"/>
    </xf>
    <xf numFmtId="0" fontId="30" fillId="2" borderId="12" xfId="1484" applyFont="1" applyFill="1" applyBorder="1" applyAlignment="1">
      <alignment horizontal="left" vertical="center"/>
    </xf>
    <xf numFmtId="0" fontId="34" fillId="2" borderId="12" xfId="1484" applyFont="1" applyFill="1" applyBorder="1" applyAlignment="1">
      <alignment horizontal="left" vertical="center" wrapText="1"/>
    </xf>
    <xf numFmtId="0" fontId="34" fillId="2" borderId="12" xfId="1484" applyFont="1" applyFill="1" applyBorder="1" applyAlignment="1">
      <alignment vertical="center" wrapText="1"/>
    </xf>
    <xf numFmtId="169" fontId="34" fillId="2" borderId="28" xfId="695" applyFont="1" applyFill="1" applyBorder="1" applyAlignment="1">
      <alignment vertical="center" wrapText="1"/>
    </xf>
    <xf numFmtId="0" fontId="34" fillId="2" borderId="28" xfId="1484" applyFont="1" applyFill="1" applyBorder="1" applyAlignment="1">
      <alignment horizontal="center" vertical="center"/>
    </xf>
    <xf numFmtId="169" fontId="31" fillId="2" borderId="28" xfId="1317" applyFont="1" applyFill="1" applyBorder="1" applyAlignment="1">
      <alignment vertical="center"/>
    </xf>
    <xf numFmtId="169" fontId="34" fillId="2" borderId="28" xfId="695" applyFont="1" applyFill="1" applyBorder="1" applyAlignment="1">
      <alignment vertical="center"/>
    </xf>
    <xf numFmtId="0" fontId="36" fillId="2" borderId="12" xfId="1484" applyFont="1" applyFill="1" applyBorder="1" applyAlignment="1">
      <alignment horizontal="left" vertical="center" wrapText="1"/>
    </xf>
    <xf numFmtId="0" fontId="34" fillId="0" borderId="12" xfId="1539" applyFont="1" applyBorder="1" applyAlignment="1">
      <alignment horizontal="left" vertical="center"/>
    </xf>
    <xf numFmtId="0" fontId="31" fillId="0" borderId="12" xfId="1469" applyFont="1" applyBorder="1" applyAlignment="1">
      <alignment horizontal="left" vertical="center"/>
    </xf>
    <xf numFmtId="0" fontId="30" fillId="0" borderId="12" xfId="1469" applyFont="1" applyBorder="1" applyAlignment="1">
      <alignment horizontal="left" vertical="center"/>
    </xf>
    <xf numFmtId="0" fontId="32" fillId="0" borderId="12" xfId="1469" applyFont="1" applyBorder="1" applyAlignment="1">
      <alignment vertical="center"/>
    </xf>
    <xf numFmtId="164" fontId="31" fillId="0" borderId="12" xfId="1" applyFont="1" applyBorder="1" applyAlignment="1">
      <alignment vertical="center"/>
    </xf>
    <xf numFmtId="164" fontId="31" fillId="0" borderId="12" xfId="229" applyFont="1" applyBorder="1" applyAlignment="1">
      <alignment vertical="center"/>
    </xf>
    <xf numFmtId="0" fontId="26" fillId="0" borderId="0" xfId="1539" applyFont="1"/>
    <xf numFmtId="4" fontId="26" fillId="0" borderId="0" xfId="1539" applyNumberFormat="1" applyFont="1"/>
    <xf numFmtId="0" fontId="42" fillId="0" borderId="0" xfId="1539" applyFont="1"/>
    <xf numFmtId="0" fontId="43" fillId="0" borderId="0" xfId="1539" applyFont="1" applyAlignment="1">
      <alignment horizontal="center"/>
    </xf>
    <xf numFmtId="0" fontId="44" fillId="0" borderId="0" xfId="1539" applyFont="1" applyAlignment="1">
      <alignment horizontal="left"/>
    </xf>
    <xf numFmtId="0" fontId="44" fillId="0" borderId="0" xfId="1539" applyFont="1" applyAlignment="1">
      <alignment horizontal="center"/>
    </xf>
    <xf numFmtId="4" fontId="44" fillId="0" borderId="0" xfId="1539" applyNumberFormat="1" applyFont="1" applyAlignment="1">
      <alignment horizontal="center"/>
    </xf>
    <xf numFmtId="0" fontId="45" fillId="0" borderId="0" xfId="1539" applyFont="1"/>
    <xf numFmtId="0" fontId="46" fillId="0" borderId="0" xfId="1539" applyFont="1"/>
    <xf numFmtId="0" fontId="47" fillId="0" borderId="0" xfId="1539" applyFont="1"/>
    <xf numFmtId="0" fontId="30" fillId="0" borderId="14" xfId="1539" applyFont="1" applyBorder="1" applyAlignment="1">
      <alignment horizontal="center" vertical="center"/>
    </xf>
    <xf numFmtId="0" fontId="30" fillId="0" borderId="15" xfId="1539" applyFont="1" applyBorder="1" applyAlignment="1">
      <alignment horizontal="center" vertical="center"/>
    </xf>
    <xf numFmtId="4" fontId="30" fillId="0" borderId="15" xfId="1539" applyNumberFormat="1" applyFont="1" applyBorder="1" applyAlignment="1">
      <alignment horizontal="center" vertical="center"/>
    </xf>
    <xf numFmtId="0" fontId="30" fillId="0" borderId="16" xfId="1539" applyFont="1" applyBorder="1" applyAlignment="1">
      <alignment horizontal="center" vertical="center"/>
    </xf>
    <xf numFmtId="180" fontId="31" fillId="0" borderId="30" xfId="1469" applyNumberFormat="1" applyFont="1" applyBorder="1" applyAlignment="1">
      <alignment horizontal="right" vertical="center" wrapText="1"/>
    </xf>
    <xf numFmtId="4" fontId="31" fillId="0" borderId="21" xfId="1469" applyNumberFormat="1" applyFont="1" applyBorder="1" applyAlignment="1">
      <alignment horizontal="center" vertical="center" wrapText="1"/>
    </xf>
    <xf numFmtId="164" fontId="31" fillId="0" borderId="21" xfId="229" applyFont="1" applyBorder="1" applyAlignment="1">
      <alignment vertical="center"/>
    </xf>
    <xf numFmtId="176" fontId="36" fillId="0" borderId="11" xfId="1476" applyNumberFormat="1" applyFont="1" applyBorder="1" applyAlignment="1">
      <alignment horizontal="right" vertical="center"/>
    </xf>
    <xf numFmtId="0" fontId="36" fillId="0" borderId="12" xfId="1476" applyFont="1" applyBorder="1" applyAlignment="1">
      <alignment horizontal="left" vertical="center" wrapText="1"/>
    </xf>
    <xf numFmtId="164" fontId="34" fillId="0" borderId="12" xfId="861" applyFont="1" applyBorder="1" applyAlignment="1">
      <alignment vertical="center"/>
    </xf>
    <xf numFmtId="0" fontId="34" fillId="0" borderId="12" xfId="1476" applyFont="1" applyBorder="1" applyAlignment="1">
      <alignment horizontal="center" vertical="center"/>
    </xf>
    <xf numFmtId="4" fontId="34" fillId="0" borderId="12" xfId="861" applyNumberFormat="1" applyFont="1" applyBorder="1" applyAlignment="1">
      <alignment horizontal="center" vertical="center"/>
    </xf>
    <xf numFmtId="164" fontId="36" fillId="0" borderId="13" xfId="1476" applyNumberFormat="1" applyFont="1" applyBorder="1" applyAlignment="1">
      <alignment horizontal="center" vertical="center"/>
    </xf>
    <xf numFmtId="0" fontId="49" fillId="0" borderId="0" xfId="1469" applyFont="1" applyAlignment="1">
      <alignment vertical="center" wrapText="1"/>
    </xf>
    <xf numFmtId="176" fontId="39" fillId="0" borderId="11" xfId="1476" applyNumberFormat="1" applyFont="1" applyBorder="1" applyAlignment="1">
      <alignment horizontal="right" vertical="center"/>
    </xf>
    <xf numFmtId="175" fontId="36" fillId="0" borderId="12" xfId="1539" applyNumberFormat="1" applyFont="1" applyBorder="1" applyAlignment="1">
      <alignment horizontal="left" vertical="center" wrapText="1"/>
    </xf>
    <xf numFmtId="0" fontId="32" fillId="0" borderId="11" xfId="1476" applyFont="1" applyBorder="1" applyAlignment="1">
      <alignment horizontal="right" vertical="center" wrapText="1"/>
    </xf>
    <xf numFmtId="0" fontId="32" fillId="2" borderId="12" xfId="1476" applyFont="1" applyFill="1" applyBorder="1" applyAlignment="1">
      <alignment horizontal="left" vertical="center" wrapText="1"/>
    </xf>
    <xf numFmtId="176" fontId="34" fillId="0" borderId="11" xfId="1476" applyNumberFormat="1" applyFont="1" applyBorder="1" applyAlignment="1">
      <alignment horizontal="right" vertical="center"/>
    </xf>
    <xf numFmtId="0" fontId="34" fillId="0" borderId="12" xfId="1476" applyFont="1" applyBorder="1" applyAlignment="1">
      <alignment horizontal="left" vertical="center" wrapText="1"/>
    </xf>
    <xf numFmtId="164" fontId="36" fillId="0" borderId="13" xfId="1476" applyNumberFormat="1" applyFont="1" applyBorder="1" applyAlignment="1">
      <alignment vertical="center"/>
    </xf>
    <xf numFmtId="0" fontId="34" fillId="0" borderId="11" xfId="1476" applyFont="1" applyBorder="1" applyAlignment="1">
      <alignment horizontal="right" vertical="center"/>
    </xf>
    <xf numFmtId="4" fontId="31" fillId="0" borderId="12" xfId="702" applyNumberFormat="1" applyFont="1" applyBorder="1" applyAlignment="1">
      <alignment horizontal="center" vertical="center"/>
    </xf>
    <xf numFmtId="0" fontId="31" fillId="0" borderId="12" xfId="1473" applyFont="1" applyBorder="1" applyAlignment="1">
      <alignment horizontal="center" vertical="center"/>
    </xf>
    <xf numFmtId="165" fontId="31" fillId="0" borderId="12" xfId="240" applyFont="1" applyBorder="1" applyAlignment="1">
      <alignment vertical="center" wrapText="1"/>
    </xf>
    <xf numFmtId="164" fontId="31" fillId="0" borderId="12" xfId="230" applyFont="1" applyBorder="1" applyAlignment="1">
      <alignment vertical="center"/>
    </xf>
    <xf numFmtId="164" fontId="29" fillId="0" borderId="13" xfId="1473" applyNumberFormat="1" applyFont="1" applyBorder="1" applyAlignment="1">
      <alignment vertical="center"/>
    </xf>
    <xf numFmtId="0" fontId="32" fillId="2" borderId="11" xfId="1539" applyFont="1" applyFill="1" applyBorder="1" applyAlignment="1">
      <alignment horizontal="right" vertical="center"/>
    </xf>
    <xf numFmtId="0" fontId="32" fillId="2" borderId="12" xfId="1539" applyFont="1" applyFill="1" applyBorder="1" applyAlignment="1">
      <alignment horizontal="left" vertical="center" wrapText="1"/>
    </xf>
    <xf numFmtId="2" fontId="34" fillId="2" borderId="12" xfId="1302" applyNumberFormat="1" applyFont="1" applyFill="1" applyBorder="1" applyAlignment="1">
      <alignment horizontal="center" vertical="center" wrapText="1"/>
    </xf>
    <xf numFmtId="0" fontId="34" fillId="2" borderId="12" xfId="1539" applyFont="1" applyFill="1" applyBorder="1" applyAlignment="1">
      <alignment horizontal="center" vertical="center"/>
    </xf>
    <xf numFmtId="164" fontId="34" fillId="2" borderId="12" xfId="1" applyFont="1" applyFill="1" applyBorder="1" applyAlignment="1">
      <alignment horizontal="center" vertical="center"/>
    </xf>
    <xf numFmtId="164" fontId="36" fillId="2" borderId="13" xfId="1539" applyNumberFormat="1" applyFont="1" applyFill="1" applyBorder="1" applyAlignment="1">
      <alignment vertical="center"/>
    </xf>
    <xf numFmtId="0" fontId="34" fillId="2" borderId="11" xfId="1539" applyFont="1" applyFill="1" applyBorder="1" applyAlignment="1">
      <alignment horizontal="right" vertical="center"/>
    </xf>
    <xf numFmtId="0" fontId="34" fillId="0" borderId="25" xfId="1539" applyFont="1" applyBorder="1" applyAlignment="1">
      <alignment horizontal="left" vertical="center" wrapText="1"/>
    </xf>
    <xf numFmtId="4" fontId="34" fillId="0" borderId="12" xfId="1302" applyNumberFormat="1" applyFont="1" applyBorder="1" applyAlignment="1">
      <alignment horizontal="center" vertical="center" wrapText="1"/>
    </xf>
    <xf numFmtId="0" fontId="34" fillId="0" borderId="12" xfId="1539" applyFont="1" applyBorder="1" applyAlignment="1">
      <alignment horizontal="center" vertical="center"/>
    </xf>
    <xf numFmtId="164" fontId="31" fillId="0" borderId="12" xfId="1" applyFont="1" applyBorder="1" applyAlignment="1">
      <alignment horizontal="center" vertical="center"/>
    </xf>
    <xf numFmtId="164" fontId="34" fillId="0" borderId="12" xfId="1" applyFont="1" applyBorder="1" applyAlignment="1">
      <alignment horizontal="center" vertical="center"/>
    </xf>
    <xf numFmtId="2" fontId="34" fillId="0" borderId="12" xfId="1302" applyNumberFormat="1" applyFont="1" applyBorder="1" applyAlignment="1">
      <alignment horizontal="center" vertical="center" wrapText="1"/>
    </xf>
    <xf numFmtId="0" fontId="51" fillId="2" borderId="13" xfId="1539" applyFont="1" applyFill="1" applyBorder="1" applyAlignment="1">
      <alignment horizontal="center"/>
    </xf>
    <xf numFmtId="164" fontId="36" fillId="2" borderId="13" xfId="1539" applyNumberFormat="1" applyFont="1" applyFill="1" applyBorder="1"/>
    <xf numFmtId="164" fontId="33" fillId="2" borderId="13" xfId="701" applyFont="1" applyFill="1" applyBorder="1" applyAlignment="1">
      <alignment vertical="center"/>
    </xf>
    <xf numFmtId="0" fontId="31" fillId="2" borderId="11" xfId="1539" applyFont="1" applyFill="1" applyBorder="1" applyAlignment="1">
      <alignment horizontal="right" vertical="center"/>
    </xf>
    <xf numFmtId="0" fontId="34" fillId="2" borderId="27" xfId="1539" applyFont="1" applyFill="1" applyBorder="1" applyAlignment="1">
      <alignment horizontal="right" vertical="center"/>
    </xf>
    <xf numFmtId="0" fontId="34" fillId="0" borderId="28" xfId="1539" applyFont="1" applyBorder="1" applyAlignment="1">
      <alignment horizontal="left" vertical="center" wrapText="1"/>
    </xf>
    <xf numFmtId="2" fontId="34" fillId="0" borderId="28" xfId="1302" applyNumberFormat="1" applyFont="1" applyBorder="1" applyAlignment="1">
      <alignment horizontal="center" vertical="center" wrapText="1"/>
    </xf>
    <xf numFmtId="164" fontId="31" fillId="0" borderId="28" xfId="1" applyFont="1" applyBorder="1" applyAlignment="1">
      <alignment horizontal="center" vertical="center"/>
    </xf>
    <xf numFmtId="164" fontId="34" fillId="0" borderId="28" xfId="1" applyFont="1" applyBorder="1" applyAlignment="1">
      <alignment horizontal="center" vertical="center"/>
    </xf>
    <xf numFmtId="164" fontId="33" fillId="2" borderId="29" xfId="701" applyFont="1" applyFill="1" applyBorder="1" applyAlignment="1">
      <alignment vertical="center"/>
    </xf>
    <xf numFmtId="0" fontId="34" fillId="0" borderId="12" xfId="1539" applyFont="1" applyBorder="1" applyAlignment="1">
      <alignment vertical="center"/>
    </xf>
    <xf numFmtId="0" fontId="49" fillId="0" borderId="5" xfId="1469" applyFont="1" applyBorder="1" applyAlignment="1">
      <alignment vertical="center" wrapText="1"/>
    </xf>
    <xf numFmtId="0" fontId="34" fillId="0" borderId="12" xfId="1539" applyFont="1" applyBorder="1" applyAlignment="1">
      <alignment vertical="center" wrapText="1"/>
    </xf>
    <xf numFmtId="0" fontId="32" fillId="0" borderId="12" xfId="1539" applyFont="1" applyBorder="1" applyAlignment="1">
      <alignment vertical="center"/>
    </xf>
    <xf numFmtId="0" fontId="34" fillId="2" borderId="12" xfId="1539" applyFont="1" applyFill="1" applyBorder="1" applyAlignment="1">
      <alignment vertical="center"/>
    </xf>
    <xf numFmtId="0" fontId="31" fillId="0" borderId="12" xfId="1539" applyFont="1" applyBorder="1" applyAlignment="1">
      <alignment horizontal="left" vertical="center" wrapText="1"/>
    </xf>
    <xf numFmtId="164" fontId="36" fillId="0" borderId="29" xfId="1539" applyNumberFormat="1" applyFont="1" applyBorder="1" applyAlignment="1">
      <alignment vertical="center"/>
    </xf>
    <xf numFmtId="164" fontId="29" fillId="0" borderId="13" xfId="701" applyFont="1" applyBorder="1" applyAlignment="1">
      <alignment vertical="center"/>
    </xf>
    <xf numFmtId="175" fontId="31" fillId="0" borderId="12" xfId="1539" applyNumberFormat="1" applyFont="1" applyBorder="1" applyAlignment="1">
      <alignment horizontal="left" vertical="center" wrapText="1"/>
    </xf>
    <xf numFmtId="4" fontId="31" fillId="0" borderId="12" xfId="1539" applyNumberFormat="1" applyFont="1" applyBorder="1" applyAlignment="1">
      <alignment horizontal="center" vertical="center"/>
    </xf>
    <xf numFmtId="164" fontId="31" fillId="0" borderId="12" xfId="233" applyFont="1" applyBorder="1" applyAlignment="1">
      <alignment horizontal="center" vertical="center" wrapText="1"/>
    </xf>
    <xf numFmtId="4" fontId="52" fillId="0" borderId="12" xfId="1469" applyNumberFormat="1" applyFont="1" applyBorder="1" applyAlignment="1">
      <alignment vertical="center" wrapText="1"/>
    </xf>
    <xf numFmtId="164" fontId="29" fillId="2" borderId="13" xfId="701" applyFont="1" applyFill="1" applyBorder="1" applyAlignment="1">
      <alignment vertical="center"/>
    </xf>
    <xf numFmtId="164" fontId="36" fillId="0" borderId="13" xfId="701" applyFont="1" applyBorder="1" applyAlignment="1">
      <alignment vertical="center"/>
    </xf>
    <xf numFmtId="164" fontId="34" fillId="2" borderId="12" xfId="1" applyFont="1" applyFill="1" applyBorder="1" applyAlignment="1">
      <alignment horizontal="center" vertical="center" wrapText="1"/>
    </xf>
    <xf numFmtId="164" fontId="32" fillId="2" borderId="13" xfId="701" applyFont="1" applyFill="1" applyBorder="1" applyAlignment="1">
      <alignment vertical="center"/>
    </xf>
    <xf numFmtId="0" fontId="30" fillId="2" borderId="12" xfId="1539" applyFont="1" applyFill="1" applyBorder="1" applyAlignment="1">
      <alignment horizontal="left" vertical="center" wrapText="1"/>
    </xf>
    <xf numFmtId="164" fontId="33" fillId="0" borderId="13" xfId="701" applyFont="1" applyBorder="1" applyAlignment="1">
      <alignment vertical="center"/>
    </xf>
    <xf numFmtId="164" fontId="36" fillId="0" borderId="13" xfId="1539" applyNumberFormat="1" applyFont="1" applyBorder="1"/>
    <xf numFmtId="0" fontId="34" fillId="2" borderId="12" xfId="1539" applyFont="1" applyFill="1" applyBorder="1" applyAlignment="1">
      <alignment horizontal="left" vertical="center" wrapText="1"/>
    </xf>
    <xf numFmtId="2" fontId="24" fillId="2" borderId="13" xfId="1539" applyNumberFormat="1" applyFont="1" applyFill="1" applyBorder="1"/>
    <xf numFmtId="2" fontId="34" fillId="2" borderId="28" xfId="1302" applyNumberFormat="1" applyFont="1" applyFill="1" applyBorder="1" applyAlignment="1">
      <alignment horizontal="center" vertical="center" wrapText="1"/>
    </xf>
    <xf numFmtId="0" fontId="34" fillId="2" borderId="28" xfId="1539" applyFont="1" applyFill="1" applyBorder="1" applyAlignment="1">
      <alignment horizontal="center" vertical="center"/>
    </xf>
    <xf numFmtId="164" fontId="34" fillId="2" borderId="28" xfId="1" applyFont="1" applyFill="1" applyBorder="1" applyAlignment="1">
      <alignment horizontal="center" vertical="center"/>
    </xf>
    <xf numFmtId="2" fontId="24" fillId="2" borderId="29" xfId="1539" applyNumberFormat="1" applyFont="1" applyFill="1" applyBorder="1"/>
    <xf numFmtId="0" fontId="32" fillId="2" borderId="12" xfId="1539" applyFont="1" applyFill="1" applyBorder="1" applyAlignment="1">
      <alignment vertical="center"/>
    </xf>
    <xf numFmtId="174" fontId="32" fillId="2" borderId="11" xfId="1539" applyNumberFormat="1" applyFont="1" applyFill="1" applyBorder="1" applyAlignment="1">
      <alignment horizontal="right" vertical="center"/>
    </xf>
    <xf numFmtId="0" fontId="32" fillId="2" borderId="12" xfId="1480" applyFont="1" applyFill="1" applyBorder="1" applyAlignment="1">
      <alignment horizontal="left" vertical="center" wrapText="1"/>
    </xf>
    <xf numFmtId="0" fontId="32" fillId="2" borderId="11" xfId="1480" applyFont="1" applyFill="1" applyBorder="1" applyAlignment="1">
      <alignment horizontal="right" vertical="center" wrapText="1"/>
    </xf>
    <xf numFmtId="0" fontId="51" fillId="2" borderId="12" xfId="1480" applyFont="1" applyFill="1" applyBorder="1" applyAlignment="1">
      <alignment horizontal="center" vertical="center" wrapText="1"/>
    </xf>
    <xf numFmtId="0" fontId="51" fillId="0" borderId="13" xfId="1480" applyFont="1" applyBorder="1" applyAlignment="1">
      <alignment horizontal="center" vertical="center" wrapText="1"/>
    </xf>
    <xf numFmtId="0" fontId="34" fillId="2" borderId="11" xfId="1480" applyFont="1" applyFill="1" applyBorder="1" applyAlignment="1">
      <alignment horizontal="right" vertical="center" wrapText="1"/>
    </xf>
    <xf numFmtId="0" fontId="34" fillId="2" borderId="12" xfId="1480" applyFont="1" applyFill="1" applyBorder="1" applyAlignment="1">
      <alignment vertical="center" wrapText="1"/>
    </xf>
    <xf numFmtId="164" fontId="34" fillId="2" borderId="12" xfId="794" applyFont="1" applyFill="1" applyBorder="1" applyAlignment="1">
      <alignment horizontal="right" vertical="center" wrapText="1"/>
    </xf>
    <xf numFmtId="164" fontId="34" fillId="2" borderId="12" xfId="794" applyFont="1" applyFill="1" applyBorder="1" applyAlignment="1">
      <alignment vertical="center" wrapText="1"/>
    </xf>
    <xf numFmtId="164" fontId="36" fillId="0" borderId="13" xfId="1480" applyNumberFormat="1" applyFont="1" applyBorder="1" applyAlignment="1">
      <alignment horizontal="right" vertical="center" wrapText="1"/>
    </xf>
    <xf numFmtId="164" fontId="36" fillId="2" borderId="13" xfId="1480" applyNumberFormat="1" applyFont="1" applyFill="1" applyBorder="1" applyAlignment="1">
      <alignment horizontal="right" vertical="center" wrapText="1"/>
    </xf>
    <xf numFmtId="0" fontId="34" fillId="2" borderId="12" xfId="1480" applyFont="1" applyFill="1" applyBorder="1" applyAlignment="1">
      <alignment horizontal="center" vertical="center" wrapText="1"/>
    </xf>
    <xf numFmtId="0" fontId="34" fillId="2" borderId="27" xfId="1480" applyFont="1" applyFill="1" applyBorder="1" applyAlignment="1">
      <alignment horizontal="right" vertical="center" wrapText="1"/>
    </xf>
    <xf numFmtId="0" fontId="34" fillId="2" borderId="28" xfId="1480" applyFont="1" applyFill="1" applyBorder="1" applyAlignment="1">
      <alignment vertical="center" wrapText="1"/>
    </xf>
    <xf numFmtId="164" fontId="34" fillId="2" borderId="28" xfId="794" applyFont="1" applyFill="1" applyBorder="1" applyAlignment="1">
      <alignment horizontal="right" vertical="center" wrapText="1"/>
    </xf>
    <xf numFmtId="164" fontId="34" fillId="2" borderId="28" xfId="794" applyFont="1" applyFill="1" applyBorder="1" applyAlignment="1">
      <alignment vertical="center" wrapText="1"/>
    </xf>
    <xf numFmtId="164" fontId="36" fillId="2" borderId="29" xfId="1480" applyNumberFormat="1" applyFont="1" applyFill="1" applyBorder="1" applyAlignment="1">
      <alignment horizontal="right" vertical="center" wrapText="1"/>
    </xf>
    <xf numFmtId="0" fontId="34" fillId="2" borderId="12" xfId="1480" applyFont="1" applyFill="1" applyBorder="1" applyAlignment="1">
      <alignment horizontal="left" vertical="center" wrapText="1"/>
    </xf>
    <xf numFmtId="4" fontId="34" fillId="2" borderId="12" xfId="805" applyNumberFormat="1" applyFont="1" applyFill="1" applyBorder="1" applyAlignment="1">
      <alignment wrapText="1"/>
    </xf>
    <xf numFmtId="0" fontId="26" fillId="2" borderId="13" xfId="1539" applyFont="1" applyFill="1" applyBorder="1"/>
    <xf numFmtId="0" fontId="31" fillId="2" borderId="12" xfId="1480" applyFont="1" applyFill="1" applyBorder="1" applyAlignment="1">
      <alignment vertical="center" wrapText="1"/>
    </xf>
    <xf numFmtId="2" fontId="31" fillId="2" borderId="12" xfId="1302" applyNumberFormat="1" applyFont="1" applyFill="1" applyBorder="1" applyAlignment="1">
      <alignment horizontal="center" vertical="center" wrapText="1"/>
    </xf>
    <xf numFmtId="164" fontId="31" fillId="2" borderId="12" xfId="1302" applyFont="1" applyFill="1" applyBorder="1" applyAlignment="1">
      <alignment horizontal="center" vertical="center" wrapText="1"/>
    </xf>
    <xf numFmtId="0" fontId="34" fillId="2" borderId="12" xfId="1480" applyFont="1" applyFill="1" applyBorder="1" applyAlignment="1">
      <alignment horizontal="left" vertical="center"/>
    </xf>
    <xf numFmtId="4" fontId="34" fillId="2" borderId="12" xfId="1480" applyNumberFormat="1" applyFont="1" applyFill="1" applyBorder="1" applyAlignment="1">
      <alignment horizontal="center" vertical="center" wrapText="1"/>
    </xf>
    <xf numFmtId="4" fontId="34" fillId="2" borderId="12" xfId="805" applyNumberFormat="1" applyFont="1" applyFill="1" applyBorder="1" applyAlignment="1">
      <alignment vertical="center" wrapText="1"/>
    </xf>
    <xf numFmtId="4" fontId="34" fillId="2" borderId="12" xfId="1480" applyNumberFormat="1" applyFont="1" applyFill="1" applyBorder="1" applyAlignment="1">
      <alignment horizontal="center" wrapText="1"/>
    </xf>
    <xf numFmtId="0" fontId="32" fillId="2" borderId="12" xfId="1480" applyFont="1" applyFill="1" applyBorder="1" applyAlignment="1">
      <alignment vertical="center" wrapText="1"/>
    </xf>
    <xf numFmtId="176" fontId="34" fillId="0" borderId="11" xfId="1539" applyNumberFormat="1" applyFont="1" applyBorder="1" applyAlignment="1">
      <alignment horizontal="right" vertical="center"/>
    </xf>
    <xf numFmtId="4" fontId="34" fillId="0" borderId="12" xfId="1" applyNumberFormat="1" applyFont="1" applyBorder="1" applyAlignment="1">
      <alignment horizontal="center" vertical="center"/>
    </xf>
    <xf numFmtId="164" fontId="34" fillId="0" borderId="12" xfId="1" applyFont="1" applyBorder="1" applyAlignment="1">
      <alignment vertical="center"/>
    </xf>
    <xf numFmtId="0" fontId="32" fillId="2" borderId="12" xfId="1484" applyFont="1" applyFill="1" applyBorder="1" applyAlignment="1">
      <alignment horizontal="left" vertical="center" wrapText="1"/>
    </xf>
    <xf numFmtId="0" fontId="28" fillId="2" borderId="0" xfId="1539" applyFont="1" applyFill="1"/>
    <xf numFmtId="0" fontId="38" fillId="2" borderId="0" xfId="1539" applyFont="1" applyFill="1"/>
    <xf numFmtId="0" fontId="32" fillId="2" borderId="11" xfId="1484" applyFont="1" applyFill="1" applyBorder="1" applyAlignment="1">
      <alignment horizontal="right" vertical="center"/>
    </xf>
    <xf numFmtId="0" fontId="34" fillId="2" borderId="11" xfId="1484" applyFont="1" applyFill="1" applyBorder="1" applyAlignment="1">
      <alignment horizontal="right" vertical="center"/>
    </xf>
    <xf numFmtId="169" fontId="31" fillId="2" borderId="12" xfId="695" applyFont="1" applyFill="1" applyBorder="1" applyAlignment="1">
      <alignment horizontal="center" vertical="center"/>
    </xf>
    <xf numFmtId="164" fontId="34" fillId="2" borderId="12" xfId="1" applyFont="1" applyFill="1" applyBorder="1" applyAlignment="1">
      <alignment vertical="center" wrapText="1"/>
    </xf>
    <xf numFmtId="0" fontId="34" fillId="2" borderId="27" xfId="1484" applyFont="1" applyFill="1" applyBorder="1" applyAlignment="1">
      <alignment horizontal="right" vertical="center"/>
    </xf>
    <xf numFmtId="0" fontId="34" fillId="2" borderId="28" xfId="1539" applyFont="1" applyFill="1" applyBorder="1" applyAlignment="1">
      <alignment horizontal="left" vertical="center" wrapText="1"/>
    </xf>
    <xf numFmtId="164" fontId="34" fillId="2" borderId="28" xfId="1" applyFont="1" applyFill="1" applyBorder="1" applyAlignment="1">
      <alignment vertical="center" wrapText="1"/>
    </xf>
    <xf numFmtId="164" fontId="34" fillId="2" borderId="28" xfId="1" applyFont="1" applyFill="1" applyBorder="1" applyAlignment="1">
      <alignment horizontal="center" vertical="center" wrapText="1"/>
    </xf>
    <xf numFmtId="169" fontId="36" fillId="2" borderId="29" xfId="695" applyFont="1" applyFill="1" applyBorder="1"/>
    <xf numFmtId="175" fontId="37" fillId="2" borderId="12" xfId="1539" applyNumberFormat="1" applyFont="1" applyFill="1" applyBorder="1" applyAlignment="1">
      <alignment horizontal="left" vertical="center" wrapText="1"/>
    </xf>
    <xf numFmtId="4" fontId="34" fillId="2" borderId="12" xfId="1" applyNumberFormat="1" applyFont="1" applyFill="1" applyBorder="1" applyAlignment="1">
      <alignment horizontal="right" vertical="center"/>
    </xf>
    <xf numFmtId="164" fontId="34" fillId="2" borderId="12" xfId="1" applyFont="1" applyFill="1" applyBorder="1" applyAlignment="1">
      <alignment vertical="center"/>
    </xf>
    <xf numFmtId="0" fontId="49" fillId="2" borderId="0" xfId="1469" applyFont="1" applyFill="1" applyAlignment="1">
      <alignment vertical="center" wrapText="1"/>
    </xf>
    <xf numFmtId="0" fontId="28" fillId="2" borderId="0" xfId="1469" applyFont="1" applyFill="1" applyAlignment="1">
      <alignment vertical="center" wrapText="1"/>
    </xf>
    <xf numFmtId="0" fontId="27" fillId="2" borderId="0" xfId="1469" applyFont="1" applyFill="1" applyAlignment="1">
      <alignment vertical="center" wrapText="1"/>
    </xf>
    <xf numFmtId="4" fontId="34" fillId="2" borderId="12" xfId="677" applyNumberFormat="1" applyFont="1" applyFill="1" applyBorder="1" applyAlignment="1">
      <alignment horizontal="center" vertical="center"/>
    </xf>
    <xf numFmtId="4" fontId="34" fillId="2" borderId="28" xfId="677" applyNumberFormat="1" applyFont="1" applyFill="1" applyBorder="1" applyAlignment="1">
      <alignment horizontal="center" vertical="center"/>
    </xf>
    <xf numFmtId="0" fontId="31" fillId="2" borderId="12" xfId="1470" applyFont="1" applyFill="1" applyBorder="1" applyAlignment="1">
      <alignment vertical="center" wrapText="1"/>
    </xf>
    <xf numFmtId="0" fontId="32" fillId="0" borderId="27" xfId="1539" applyFont="1" applyBorder="1" applyAlignment="1">
      <alignment horizontal="right" vertical="center"/>
    </xf>
    <xf numFmtId="175" fontId="32" fillId="2" borderId="28" xfId="1539" applyNumberFormat="1" applyFont="1" applyFill="1" applyBorder="1" applyAlignment="1">
      <alignment horizontal="left" vertical="center" wrapText="1"/>
    </xf>
    <xf numFmtId="4" fontId="34" fillId="0" borderId="28" xfId="1" applyNumberFormat="1" applyFont="1" applyBorder="1" applyAlignment="1">
      <alignment horizontal="center" vertical="center"/>
    </xf>
    <xf numFmtId="164" fontId="34" fillId="0" borderId="28" xfId="1" applyFont="1" applyBorder="1" applyAlignment="1">
      <alignment vertical="center"/>
    </xf>
    <xf numFmtId="0" fontId="36" fillId="0" borderId="11" xfId="1539" applyFont="1" applyBorder="1" applyAlignment="1">
      <alignment horizontal="right" vertical="center"/>
    </xf>
    <xf numFmtId="0" fontId="32" fillId="2" borderId="27" xfId="1539" applyFont="1" applyFill="1" applyBorder="1" applyAlignment="1">
      <alignment horizontal="right" vertical="center"/>
    </xf>
    <xf numFmtId="0" fontId="32" fillId="0" borderId="28" xfId="1539" applyFont="1" applyBorder="1" applyAlignment="1">
      <alignment vertical="center"/>
    </xf>
    <xf numFmtId="4" fontId="34" fillId="0" borderId="28" xfId="1302" applyNumberFormat="1" applyFont="1" applyBorder="1" applyAlignment="1">
      <alignment horizontal="right" vertical="center" wrapText="1"/>
    </xf>
    <xf numFmtId="2" fontId="34" fillId="0" borderId="28" xfId="1302" applyNumberFormat="1" applyFont="1" applyBorder="1" applyAlignment="1">
      <alignment horizontal="right" vertical="center" wrapText="1"/>
    </xf>
    <xf numFmtId="4" fontId="34" fillId="0" borderId="12" xfId="1302" applyNumberFormat="1" applyFont="1" applyBorder="1" applyAlignment="1">
      <alignment horizontal="right" vertical="center" wrapText="1"/>
    </xf>
    <xf numFmtId="2" fontId="34" fillId="0" borderId="12" xfId="1302" applyNumberFormat="1" applyFont="1" applyBorder="1" applyAlignment="1">
      <alignment horizontal="right" vertical="center" wrapText="1"/>
    </xf>
    <xf numFmtId="0" fontId="37" fillId="0" borderId="12" xfId="1539" applyFont="1" applyBorder="1" applyAlignment="1">
      <alignment horizontal="left" vertical="center" wrapText="1"/>
    </xf>
    <xf numFmtId="0" fontId="31" fillId="0" borderId="28" xfId="1539" applyFont="1" applyBorder="1" applyAlignment="1">
      <alignment horizontal="left" vertical="center" wrapText="1"/>
    </xf>
    <xf numFmtId="174" fontId="34" fillId="2" borderId="11" xfId="1539" applyNumberFormat="1" applyFont="1" applyFill="1" applyBorder="1" applyAlignment="1">
      <alignment horizontal="right" vertical="center"/>
    </xf>
    <xf numFmtId="174" fontId="32" fillId="2" borderId="27" xfId="1539" applyNumberFormat="1" applyFont="1" applyFill="1" applyBorder="1" applyAlignment="1">
      <alignment horizontal="right" vertical="center"/>
    </xf>
    <xf numFmtId="0" fontId="32" fillId="0" borderId="12" xfId="1480" applyFont="1" applyBorder="1" applyAlignment="1">
      <alignment horizontal="left" vertical="center" wrapText="1"/>
    </xf>
    <xf numFmtId="0" fontId="32" fillId="0" borderId="11" xfId="1480" applyFont="1" applyBorder="1" applyAlignment="1">
      <alignment horizontal="right" vertical="center" wrapText="1"/>
    </xf>
    <xf numFmtId="0" fontId="51" fillId="0" borderId="12" xfId="1480" applyFont="1" applyBorder="1" applyAlignment="1">
      <alignment horizontal="center" vertical="center" wrapText="1"/>
    </xf>
    <xf numFmtId="0" fontId="34" fillId="0" borderId="11" xfId="1480" applyFont="1" applyBorder="1" applyAlignment="1">
      <alignment horizontal="right" vertical="center" wrapText="1"/>
    </xf>
    <xf numFmtId="0" fontId="34" fillId="0" borderId="12" xfId="1480" applyFont="1" applyBorder="1" applyAlignment="1">
      <alignment vertical="center" wrapText="1"/>
    </xf>
    <xf numFmtId="175" fontId="34" fillId="0" borderId="12" xfId="1539" applyNumberFormat="1" applyFont="1" applyBorder="1" applyAlignment="1">
      <alignment horizontal="center" vertical="center"/>
    </xf>
    <xf numFmtId="164" fontId="34" fillId="0" borderId="12" xfId="794" applyFont="1" applyBorder="1" applyAlignment="1">
      <alignment horizontal="right" vertical="center" wrapText="1"/>
    </xf>
    <xf numFmtId="164" fontId="34" fillId="0" borderId="12" xfId="794" applyFont="1" applyBorder="1" applyAlignment="1">
      <alignment vertical="center" wrapText="1"/>
    </xf>
    <xf numFmtId="0" fontId="34" fillId="0" borderId="12" xfId="1480" applyFont="1" applyBorder="1" applyAlignment="1">
      <alignment horizontal="center" vertical="center" wrapText="1"/>
    </xf>
    <xf numFmtId="0" fontId="34" fillId="2" borderId="12" xfId="1480" applyFont="1" applyFill="1" applyBorder="1" applyAlignment="1">
      <alignment horizontal="left" wrapText="1"/>
    </xf>
    <xf numFmtId="0" fontId="34" fillId="2" borderId="12" xfId="1480" applyFont="1" applyFill="1" applyBorder="1" applyAlignment="1">
      <alignment horizontal="left"/>
    </xf>
    <xf numFmtId="0" fontId="32" fillId="0" borderId="27" xfId="1480" applyFont="1" applyBorder="1" applyAlignment="1">
      <alignment horizontal="right" vertical="center" wrapText="1"/>
    </xf>
    <xf numFmtId="0" fontId="32" fillId="2" borderId="28" xfId="1480" applyFont="1" applyFill="1" applyBorder="1" applyAlignment="1">
      <alignment vertical="center" wrapText="1"/>
    </xf>
    <xf numFmtId="0" fontId="34" fillId="2" borderId="28" xfId="1480" applyFont="1" applyFill="1" applyBorder="1" applyAlignment="1">
      <alignment horizontal="center" vertical="center" wrapText="1"/>
    </xf>
    <xf numFmtId="164" fontId="36" fillId="0" borderId="29" xfId="794" applyFont="1" applyBorder="1" applyAlignment="1">
      <alignment vertical="center" wrapText="1"/>
    </xf>
    <xf numFmtId="176" fontId="34" fillId="0" borderId="20" xfId="1539" applyNumberFormat="1" applyFont="1" applyBorder="1" applyAlignment="1">
      <alignment horizontal="right" vertical="center"/>
    </xf>
    <xf numFmtId="0" fontId="34" fillId="0" borderId="21" xfId="1539" applyFont="1" applyBorder="1" applyAlignment="1">
      <alignment horizontal="left" vertical="center" wrapText="1"/>
    </xf>
    <xf numFmtId="4" fontId="34" fillId="0" borderId="21" xfId="1" applyNumberFormat="1" applyFont="1" applyBorder="1" applyAlignment="1">
      <alignment horizontal="center" vertical="center"/>
    </xf>
    <xf numFmtId="0" fontId="34" fillId="0" borderId="21" xfId="1539" applyFont="1" applyBorder="1" applyAlignment="1">
      <alignment horizontal="center" vertical="center"/>
    </xf>
    <xf numFmtId="164" fontId="34" fillId="0" borderId="21" xfId="1" applyFont="1" applyBorder="1" applyAlignment="1">
      <alignment vertical="center"/>
    </xf>
    <xf numFmtId="164" fontId="36" fillId="0" borderId="22" xfId="1539" applyNumberFormat="1" applyFont="1" applyBorder="1" applyAlignment="1">
      <alignment vertical="center"/>
    </xf>
    <xf numFmtId="0" fontId="34" fillId="2" borderId="12" xfId="1484" applyFont="1" applyFill="1" applyBorder="1"/>
    <xf numFmtId="0" fontId="34" fillId="2" borderId="28" xfId="1484" applyFont="1" applyFill="1" applyBorder="1" applyAlignment="1">
      <alignment horizontal="left" vertical="center"/>
    </xf>
    <xf numFmtId="169" fontId="36" fillId="2" borderId="29" xfId="695" applyFont="1" applyFill="1" applyBorder="1" applyAlignment="1">
      <alignment vertical="center"/>
    </xf>
    <xf numFmtId="164" fontId="36" fillId="0" borderId="13" xfId="794" applyFont="1" applyBorder="1" applyAlignment="1">
      <alignment vertical="center" wrapText="1"/>
    </xf>
    <xf numFmtId="0" fontId="32" fillId="0" borderId="11" xfId="1507" applyFont="1" applyBorder="1" applyAlignment="1">
      <alignment horizontal="right" vertical="center"/>
    </xf>
    <xf numFmtId="0" fontId="34" fillId="2" borderId="12" xfId="1507" applyFont="1" applyFill="1" applyBorder="1" applyAlignment="1">
      <alignment horizontal="center" vertical="center"/>
    </xf>
    <xf numFmtId="164" fontId="34" fillId="2" borderId="12" xfId="229" applyFont="1" applyFill="1" applyBorder="1" applyAlignment="1">
      <alignment vertical="center"/>
    </xf>
    <xf numFmtId="177" fontId="34" fillId="2" borderId="12" xfId="1507" applyNumberFormat="1" applyFont="1" applyFill="1" applyBorder="1" applyAlignment="1">
      <alignment vertical="center"/>
    </xf>
    <xf numFmtId="0" fontId="32" fillId="0" borderId="31" xfId="1539" applyFont="1" applyBorder="1" applyAlignment="1">
      <alignment horizontal="right" vertical="center"/>
    </xf>
    <xf numFmtId="0" fontId="34" fillId="0" borderId="31" xfId="1539" applyFont="1" applyBorder="1" applyAlignment="1">
      <alignment horizontal="center" vertical="center"/>
    </xf>
    <xf numFmtId="4" fontId="34" fillId="0" borderId="31" xfId="1" applyNumberFormat="1" applyFont="1" applyBorder="1" applyAlignment="1">
      <alignment horizontal="center" vertical="center"/>
    </xf>
    <xf numFmtId="164" fontId="34" fillId="0" borderId="31" xfId="1" applyFont="1" applyBorder="1" applyAlignment="1">
      <alignment vertical="center"/>
    </xf>
    <xf numFmtId="164" fontId="36" fillId="0" borderId="31" xfId="1539" applyNumberFormat="1" applyFont="1" applyBorder="1" applyAlignment="1">
      <alignment vertical="center"/>
    </xf>
    <xf numFmtId="0" fontId="0" fillId="0" borderId="23" xfId="1539" applyFont="1" applyBorder="1"/>
    <xf numFmtId="0" fontId="49" fillId="0" borderId="23" xfId="1469" applyFont="1" applyBorder="1" applyAlignment="1">
      <alignment vertical="center" wrapText="1"/>
    </xf>
    <xf numFmtId="0" fontId="29" fillId="0" borderId="21" xfId="1453" applyFont="1" applyBorder="1" applyAlignment="1">
      <alignment horizontal="left" vertical="center"/>
    </xf>
    <xf numFmtId="180" fontId="29" fillId="0" borderId="32" xfId="1469" applyNumberFormat="1" applyFont="1" applyBorder="1" applyAlignment="1">
      <alignment horizontal="right" vertical="center" wrapText="1"/>
    </xf>
    <xf numFmtId="0" fontId="29" fillId="0" borderId="12" xfId="1469" applyFont="1" applyBorder="1" applyAlignment="1">
      <alignment vertical="center" wrapText="1"/>
    </xf>
    <xf numFmtId="4" fontId="31" fillId="0" borderId="12" xfId="1469" applyNumberFormat="1" applyFont="1" applyBorder="1" applyAlignment="1">
      <alignment horizontal="center" vertical="center" wrapText="1"/>
    </xf>
    <xf numFmtId="0" fontId="0" fillId="0" borderId="32" xfId="679" applyFont="1" applyBorder="1"/>
    <xf numFmtId="0" fontId="0" fillId="0" borderId="12" xfId="679" applyFont="1" applyBorder="1"/>
    <xf numFmtId="0" fontId="0" fillId="0" borderId="24" xfId="679" applyFont="1" applyBorder="1"/>
    <xf numFmtId="184" fontId="30" fillId="0" borderId="32" xfId="1469" applyNumberFormat="1" applyFont="1" applyBorder="1" applyAlignment="1">
      <alignment horizontal="right" vertical="center" wrapText="1"/>
    </xf>
    <xf numFmtId="0" fontId="30" fillId="0" borderId="12" xfId="1469" applyFont="1" applyBorder="1" applyAlignment="1">
      <alignment vertical="center" wrapText="1"/>
    </xf>
    <xf numFmtId="0" fontId="31" fillId="0" borderId="13" xfId="1469" applyFont="1" applyBorder="1" applyAlignment="1">
      <alignment vertical="center" wrapText="1"/>
    </xf>
    <xf numFmtId="0" fontId="9" fillId="0" borderId="0" xfId="1469" applyAlignment="1">
      <alignment vertical="center" wrapText="1"/>
    </xf>
    <xf numFmtId="0" fontId="41" fillId="0" borderId="0" xfId="1469" applyFont="1" applyAlignment="1">
      <alignment vertical="center" wrapText="1"/>
    </xf>
    <xf numFmtId="180" fontId="31" fillId="0" borderId="11" xfId="1469" applyNumberFormat="1" applyFont="1" applyBorder="1" applyAlignment="1">
      <alignment horizontal="right" vertical="center" wrapText="1"/>
    </xf>
    <xf numFmtId="4" fontId="34" fillId="0" borderId="12" xfId="1469" applyNumberFormat="1" applyFont="1" applyBorder="1" applyAlignment="1">
      <alignment horizontal="center" wrapText="1"/>
    </xf>
    <xf numFmtId="0" fontId="34" fillId="0" borderId="12" xfId="1469" applyFont="1" applyBorder="1" applyAlignment="1">
      <alignment horizontal="center" wrapText="1"/>
    </xf>
    <xf numFmtId="164" fontId="34" fillId="0" borderId="12" xfId="1" applyFont="1" applyBorder="1" applyAlignment="1">
      <alignment wrapText="1"/>
    </xf>
    <xf numFmtId="164" fontId="31" fillId="0" borderId="12" xfId="229" applyFont="1" applyBorder="1"/>
    <xf numFmtId="4" fontId="34" fillId="0" borderId="12" xfId="1469" applyNumberFormat="1" applyFont="1" applyBorder="1" applyAlignment="1">
      <alignment horizontal="center" vertical="center" wrapText="1"/>
    </xf>
    <xf numFmtId="0" fontId="34" fillId="0" borderId="12" xfId="1469" applyFont="1" applyBorder="1" applyAlignment="1">
      <alignment horizontal="center" vertical="center" wrapText="1"/>
    </xf>
    <xf numFmtId="0" fontId="48" fillId="0" borderId="12" xfId="1469" applyFont="1" applyBorder="1" applyAlignment="1">
      <alignment horizontal="center" vertical="center" wrapText="1"/>
    </xf>
    <xf numFmtId="164" fontId="48" fillId="0" borderId="12" xfId="1" applyFont="1" applyBorder="1" applyAlignment="1">
      <alignment vertical="center" wrapText="1"/>
    </xf>
    <xf numFmtId="0" fontId="26" fillId="0" borderId="0" xfId="1469" applyFont="1" applyAlignment="1">
      <alignment vertical="center" wrapText="1"/>
    </xf>
    <xf numFmtId="184" fontId="30" fillId="0" borderId="11" xfId="1469" applyNumberFormat="1" applyFont="1" applyBorder="1" applyAlignment="1">
      <alignment horizontal="right" vertical="center" wrapText="1"/>
    </xf>
    <xf numFmtId="185" fontId="31" fillId="0" borderId="11" xfId="1469" applyNumberFormat="1" applyFont="1" applyBorder="1" applyAlignment="1">
      <alignment horizontal="right" vertical="center" wrapText="1"/>
    </xf>
    <xf numFmtId="0" fontId="31" fillId="0" borderId="12" xfId="1469" applyFont="1" applyBorder="1" applyAlignment="1">
      <alignment horizontal="left" vertical="center" wrapText="1"/>
    </xf>
    <xf numFmtId="0" fontId="42" fillId="0" borderId="0" xfId="1469" applyFont="1" applyAlignment="1">
      <alignment vertical="center" wrapText="1"/>
    </xf>
    <xf numFmtId="0" fontId="9" fillId="0" borderId="0" xfId="1473" applyAlignment="1">
      <alignment vertical="center" wrapText="1"/>
    </xf>
    <xf numFmtId="185" fontId="31" fillId="0" borderId="27" xfId="1469" applyNumberFormat="1" applyFont="1" applyBorder="1" applyAlignment="1">
      <alignment horizontal="right" vertical="center" wrapText="1"/>
    </xf>
    <xf numFmtId="0" fontId="31" fillId="0" borderId="28" xfId="1469" applyFont="1" applyBorder="1" applyAlignment="1">
      <alignment horizontal="left" vertical="center"/>
    </xf>
    <xf numFmtId="4" fontId="34" fillId="0" borderId="28" xfId="1469" applyNumberFormat="1" applyFont="1" applyBorder="1" applyAlignment="1">
      <alignment horizontal="center" vertical="center" wrapText="1"/>
    </xf>
    <xf numFmtId="0" fontId="34" fillId="0" borderId="28" xfId="1487" applyFont="1" applyBorder="1" applyAlignment="1">
      <alignment horizontal="center"/>
    </xf>
    <xf numFmtId="4" fontId="34" fillId="0" borderId="28" xfId="699" applyNumberFormat="1" applyFont="1" applyBorder="1"/>
    <xf numFmtId="4" fontId="34" fillId="0" borderId="28" xfId="680" applyNumberFormat="1" applyFont="1" applyBorder="1" applyAlignment="1">
      <alignment horizontal="right" vertical="center"/>
    </xf>
    <xf numFmtId="164" fontId="29" fillId="0" borderId="29" xfId="1469" applyNumberFormat="1" applyFont="1" applyBorder="1" applyAlignment="1">
      <alignment vertical="center" wrapText="1"/>
    </xf>
    <xf numFmtId="0" fontId="30" fillId="0" borderId="12" xfId="1469" applyFont="1" applyBorder="1" applyAlignment="1">
      <alignment horizontal="left" vertical="center" wrapText="1"/>
    </xf>
    <xf numFmtId="0" fontId="34" fillId="0" borderId="12" xfId="1469" applyFont="1" applyBorder="1" applyAlignment="1">
      <alignment horizontal="center" vertical="center"/>
    </xf>
    <xf numFmtId="0" fontId="31" fillId="0" borderId="12" xfId="1469" applyFont="1" applyBorder="1" applyAlignment="1">
      <alignment horizontal="center" vertical="center"/>
    </xf>
    <xf numFmtId="184" fontId="31" fillId="0" borderId="11" xfId="1469" applyNumberFormat="1" applyFont="1" applyBorder="1" applyAlignment="1">
      <alignment horizontal="right" vertical="center" wrapText="1"/>
    </xf>
    <xf numFmtId="185" fontId="30" fillId="0" borderId="11" xfId="679" applyNumberFormat="1" applyFont="1" applyBorder="1" applyAlignment="1">
      <alignment horizontal="right" vertical="center" wrapText="1"/>
    </xf>
    <xf numFmtId="0" fontId="30" fillId="0" borderId="25" xfId="679" applyFont="1" applyBorder="1" applyAlignment="1">
      <alignment horizontal="left" vertical="center"/>
    </xf>
    <xf numFmtId="164" fontId="34" fillId="0" borderId="12" xfId="229" applyFont="1" applyBorder="1" applyAlignment="1">
      <alignment vertical="center" wrapText="1"/>
    </xf>
    <xf numFmtId="0" fontId="31" fillId="0" borderId="12" xfId="679" applyFont="1" applyBorder="1" applyAlignment="1">
      <alignment horizontal="center" vertical="center" wrapText="1"/>
    </xf>
    <xf numFmtId="164" fontId="29" fillId="0" borderId="13" xfId="679" applyNumberFormat="1" applyFont="1" applyBorder="1" applyAlignment="1">
      <alignment vertical="center" wrapText="1"/>
    </xf>
    <xf numFmtId="0" fontId="25" fillId="0" borderId="0" xfId="1539" applyFont="1" applyAlignment="1">
      <alignment vertical="center" wrapText="1"/>
    </xf>
    <xf numFmtId="185" fontId="31" fillId="0" borderId="11" xfId="679" applyNumberFormat="1" applyFont="1" applyBorder="1" applyAlignment="1">
      <alignment horizontal="right" vertical="center" wrapText="1"/>
    </xf>
    <xf numFmtId="0" fontId="31" fillId="0" borderId="25" xfId="679" applyFont="1" applyBorder="1" applyAlignment="1">
      <alignment horizontal="left" vertical="center"/>
    </xf>
    <xf numFmtId="185" fontId="30" fillId="0" borderId="11" xfId="1473" applyNumberFormat="1" applyFont="1" applyBorder="1" applyAlignment="1">
      <alignment horizontal="right" vertical="center" wrapText="1"/>
    </xf>
    <xf numFmtId="0" fontId="30" fillId="0" borderId="26" xfId="1473" applyFont="1" applyBorder="1" applyAlignment="1">
      <alignment horizontal="left" vertical="center" wrapText="1"/>
    </xf>
    <xf numFmtId="164" fontId="31" fillId="0" borderId="26" xfId="230" applyFont="1" applyBorder="1" applyAlignment="1">
      <alignment vertical="center"/>
    </xf>
    <xf numFmtId="164" fontId="31" fillId="0" borderId="33" xfId="230" applyFont="1" applyBorder="1" applyAlignment="1">
      <alignment vertical="center"/>
    </xf>
    <xf numFmtId="0" fontId="54" fillId="0" borderId="0" xfId="1473" applyFont="1" applyAlignment="1">
      <alignment vertical="center"/>
    </xf>
    <xf numFmtId="186" fontId="31" fillId="0" borderId="11" xfId="1473" applyNumberFormat="1" applyFont="1" applyBorder="1" applyAlignment="1">
      <alignment horizontal="right" vertical="center"/>
    </xf>
    <xf numFmtId="0" fontId="31" fillId="0" borderId="25" xfId="1453" applyFont="1" applyBorder="1" applyAlignment="1">
      <alignment horizontal="left" vertical="center" wrapText="1"/>
    </xf>
    <xf numFmtId="4" fontId="34" fillId="0" borderId="12" xfId="702" applyNumberFormat="1" applyFont="1" applyBorder="1" applyAlignment="1">
      <alignment horizontal="center" vertical="center"/>
    </xf>
    <xf numFmtId="165" fontId="34" fillId="0" borderId="12" xfId="240" applyFont="1" applyBorder="1" applyAlignment="1">
      <alignment vertical="center" wrapText="1"/>
    </xf>
    <xf numFmtId="0" fontId="54" fillId="0" borderId="5" xfId="1473" applyFont="1" applyBorder="1" applyAlignment="1">
      <alignment vertical="center"/>
    </xf>
    <xf numFmtId="186" fontId="30" fillId="0" borderId="11" xfId="1473" applyNumberFormat="1" applyFont="1" applyBorder="1" applyAlignment="1">
      <alignment horizontal="right" vertical="center"/>
    </xf>
    <xf numFmtId="0" fontId="32" fillId="0" borderId="12" xfId="1477" applyFont="1" applyBorder="1" applyAlignment="1">
      <alignment horizontal="left" vertical="center" wrapText="1"/>
    </xf>
    <xf numFmtId="165" fontId="31" fillId="0" borderId="26" xfId="240" applyFont="1" applyBorder="1" applyAlignment="1">
      <alignment vertical="center" wrapText="1"/>
    </xf>
    <xf numFmtId="0" fontId="34" fillId="0" borderId="12" xfId="1473" applyFont="1" applyBorder="1" applyAlignment="1">
      <alignment horizontal="center" vertical="center"/>
    </xf>
    <xf numFmtId="165" fontId="34" fillId="0" borderId="26" xfId="240" applyFont="1" applyBorder="1" applyAlignment="1">
      <alignment vertical="center" wrapText="1"/>
    </xf>
    <xf numFmtId="164" fontId="34" fillId="0" borderId="34" xfId="1" applyFont="1" applyBorder="1" applyAlignment="1">
      <alignment vertical="center" wrapText="1"/>
    </xf>
    <xf numFmtId="164" fontId="31" fillId="0" borderId="33" xfId="229" applyFont="1" applyBorder="1" applyAlignment="1">
      <alignment vertical="center"/>
    </xf>
    <xf numFmtId="0" fontId="31" fillId="0" borderId="25" xfId="1473" applyFont="1" applyBorder="1" applyAlignment="1">
      <alignment horizontal="center" vertical="center"/>
    </xf>
    <xf numFmtId="164" fontId="31" fillId="0" borderId="35" xfId="230" applyFont="1" applyBorder="1" applyAlignment="1">
      <alignment vertical="center"/>
    </xf>
    <xf numFmtId="186" fontId="31" fillId="0" borderId="36" xfId="1473" applyNumberFormat="1" applyFont="1" applyBorder="1" applyAlignment="1">
      <alignment horizontal="right" vertical="center"/>
    </xf>
    <xf numFmtId="0" fontId="34" fillId="0" borderId="37" xfId="1473" applyFont="1" applyBorder="1" applyAlignment="1">
      <alignment horizontal="center" vertical="center"/>
    </xf>
    <xf numFmtId="164" fontId="29" fillId="0" borderId="38" xfId="1473" applyNumberFormat="1" applyFont="1" applyBorder="1" applyAlignment="1">
      <alignment vertical="center"/>
    </xf>
    <xf numFmtId="186" fontId="31" fillId="0" borderId="39" xfId="1473" applyNumberFormat="1" applyFont="1" applyBorder="1" applyAlignment="1">
      <alignment horizontal="right" vertical="center"/>
    </xf>
    <xf numFmtId="0" fontId="31" fillId="0" borderId="40" xfId="1453" applyFont="1" applyBorder="1" applyAlignment="1">
      <alignment horizontal="left" vertical="center" wrapText="1"/>
    </xf>
    <xf numFmtId="4" fontId="34" fillId="0" borderId="28" xfId="702" applyNumberFormat="1" applyFont="1" applyBorder="1" applyAlignment="1">
      <alignment horizontal="center" vertical="center"/>
    </xf>
    <xf numFmtId="0" fontId="34" fillId="0" borderId="41" xfId="1473" applyFont="1" applyBorder="1" applyAlignment="1">
      <alignment horizontal="center" vertical="center"/>
    </xf>
    <xf numFmtId="165" fontId="34" fillId="0" borderId="28" xfId="240" applyFont="1" applyBorder="1" applyAlignment="1">
      <alignment vertical="center" wrapText="1"/>
    </xf>
    <xf numFmtId="164" fontId="31" fillId="0" borderId="42" xfId="230" applyFont="1" applyBorder="1" applyAlignment="1">
      <alignment vertical="center"/>
    </xf>
    <xf numFmtId="164" fontId="29" fillId="0" borderId="43" xfId="1473" applyNumberFormat="1" applyFont="1" applyBorder="1" applyAlignment="1">
      <alignment vertical="center"/>
    </xf>
    <xf numFmtId="0" fontId="31" fillId="0" borderId="37" xfId="1473" applyFont="1" applyBorder="1" applyAlignment="1">
      <alignment horizontal="center" vertical="center"/>
    </xf>
    <xf numFmtId="0" fontId="32" fillId="0" borderId="11" xfId="1469" applyFont="1" applyBorder="1" applyAlignment="1">
      <alignment horizontal="right" vertical="center"/>
    </xf>
    <xf numFmtId="178" fontId="34" fillId="0" borderId="12" xfId="1469" applyNumberFormat="1" applyFont="1" applyBorder="1" applyAlignment="1">
      <alignment horizontal="center" vertical="center"/>
    </xf>
    <xf numFmtId="40" fontId="34" fillId="0" borderId="12" xfId="1469" applyNumberFormat="1" applyFont="1" applyBorder="1" applyAlignment="1">
      <alignment vertical="center"/>
    </xf>
    <xf numFmtId="169" fontId="36" fillId="0" borderId="13" xfId="677" applyFont="1" applyBorder="1" applyAlignment="1">
      <alignment vertical="center"/>
    </xf>
    <xf numFmtId="0" fontId="30" fillId="0" borderId="26" xfId="1477" applyFont="1" applyBorder="1" applyAlignment="1">
      <alignment horizontal="left" vertical="center" wrapText="1"/>
    </xf>
    <xf numFmtId="0" fontId="34" fillId="0" borderId="25" xfId="1475" applyFont="1" applyBorder="1" applyAlignment="1">
      <alignment horizontal="center" vertical="center" wrapText="1"/>
    </xf>
    <xf numFmtId="164" fontId="34" fillId="0" borderId="12" xfId="862" applyFont="1" applyBorder="1" applyAlignment="1">
      <alignment vertical="center" wrapText="1"/>
    </xf>
    <xf numFmtId="164" fontId="31" fillId="0" borderId="35" xfId="229" applyFont="1" applyBorder="1" applyAlignment="1">
      <alignment vertical="center"/>
    </xf>
    <xf numFmtId="0" fontId="30" fillId="0" borderId="12" xfId="1453" applyFont="1" applyBorder="1" applyAlignment="1">
      <alignment horizontal="left" vertical="center" wrapText="1"/>
    </xf>
    <xf numFmtId="0" fontId="30" fillId="0" borderId="25" xfId="1453" applyFont="1" applyBorder="1" applyAlignment="1">
      <alignment horizontal="left" vertical="center" wrapText="1"/>
    </xf>
    <xf numFmtId="0" fontId="47" fillId="0" borderId="0" xfId="1469" applyFont="1" applyAlignment="1">
      <alignment vertical="center" wrapText="1"/>
    </xf>
    <xf numFmtId="0" fontId="55" fillId="0" borderId="0" xfId="1469" applyFont="1" applyAlignment="1">
      <alignment vertical="center" wrapText="1"/>
    </xf>
    <xf numFmtId="0" fontId="31" fillId="0" borderId="12" xfId="1453" applyFont="1" applyBorder="1" applyAlignment="1">
      <alignment horizontal="left" vertical="center" wrapText="1"/>
    </xf>
    <xf numFmtId="186" fontId="31" fillId="0" borderId="27" xfId="1473" applyNumberFormat="1" applyFont="1" applyBorder="1" applyAlignment="1">
      <alignment horizontal="right" vertical="center"/>
    </xf>
    <xf numFmtId="4" fontId="31" fillId="0" borderId="28" xfId="702" applyNumberFormat="1" applyFont="1" applyBorder="1" applyAlignment="1">
      <alignment horizontal="center" vertical="center"/>
    </xf>
    <xf numFmtId="0" fontId="31" fillId="0" borderId="28" xfId="1473" applyFont="1" applyBorder="1" applyAlignment="1">
      <alignment horizontal="center" vertical="center"/>
    </xf>
    <xf numFmtId="165" fontId="31" fillId="0" borderId="28" xfId="240" applyFont="1" applyBorder="1" applyAlignment="1">
      <alignment vertical="center" wrapText="1"/>
    </xf>
    <xf numFmtId="164" fontId="31" fillId="0" borderId="28" xfId="230" applyFont="1" applyBorder="1" applyAlignment="1">
      <alignment vertical="center"/>
    </xf>
    <xf numFmtId="164" fontId="29" fillId="0" borderId="29" xfId="1473" applyNumberFormat="1" applyFont="1" applyBorder="1" applyAlignment="1">
      <alignment vertical="center"/>
    </xf>
    <xf numFmtId="0" fontId="9" fillId="0" borderId="0" xfId="1484"/>
    <xf numFmtId="186" fontId="31" fillId="0" borderId="14" xfId="1473" applyNumberFormat="1" applyFont="1" applyBorder="1" applyAlignment="1">
      <alignment horizontal="right" vertical="center"/>
    </xf>
    <xf numFmtId="164" fontId="31" fillId="0" borderId="15" xfId="230" applyFont="1" applyBorder="1" applyAlignment="1">
      <alignment vertical="center"/>
    </xf>
    <xf numFmtId="164" fontId="29" fillId="0" borderId="16" xfId="1473" applyNumberFormat="1" applyFont="1" applyBorder="1" applyAlignment="1">
      <alignment vertical="center"/>
    </xf>
    <xf numFmtId="0" fontId="9" fillId="0" borderId="0" xfId="1484" applyAlignment="1">
      <alignment vertical="center" wrapText="1"/>
    </xf>
    <xf numFmtId="0" fontId="9" fillId="0" borderId="0" xfId="1539" applyFont="1"/>
    <xf numFmtId="0" fontId="33" fillId="0" borderId="25" xfId="1453" applyFont="1" applyBorder="1" applyAlignment="1">
      <alignment horizontal="left" vertical="center" wrapText="1"/>
    </xf>
    <xf numFmtId="4" fontId="33" fillId="0" borderId="12" xfId="702" applyNumberFormat="1" applyFont="1" applyBorder="1" applyAlignment="1">
      <alignment horizontal="center" vertical="center"/>
    </xf>
    <xf numFmtId="187" fontId="37" fillId="0" borderId="12" xfId="2" applyFont="1" applyBorder="1" applyAlignment="1">
      <alignment horizontal="center" vertical="center"/>
    </xf>
    <xf numFmtId="165" fontId="33" fillId="0" borderId="12" xfId="240" applyFont="1" applyBorder="1" applyAlignment="1">
      <alignment vertical="center" wrapText="1"/>
    </xf>
    <xf numFmtId="164" fontId="33" fillId="0" borderId="12" xfId="230" applyFont="1" applyBorder="1" applyAlignment="1">
      <alignment vertical="center"/>
    </xf>
    <xf numFmtId="0" fontId="37" fillId="0" borderId="12" xfId="1477" applyFont="1" applyBorder="1" applyAlignment="1">
      <alignment horizontal="left" vertical="center" wrapText="1"/>
    </xf>
    <xf numFmtId="188" fontId="37" fillId="0" borderId="12" xfId="2" applyNumberFormat="1" applyFont="1" applyBorder="1" applyAlignment="1">
      <alignment horizontal="center" vertical="center"/>
    </xf>
    <xf numFmtId="164" fontId="37" fillId="0" borderId="26" xfId="862" applyFont="1" applyBorder="1" applyAlignment="1">
      <alignment vertical="center" wrapText="1"/>
    </xf>
    <xf numFmtId="164" fontId="37" fillId="0" borderId="33" xfId="232" applyFont="1" applyBorder="1" applyAlignment="1">
      <alignment vertical="center"/>
    </xf>
    <xf numFmtId="164" fontId="36" fillId="0" borderId="13" xfId="1475" applyNumberFormat="1" applyFont="1" applyBorder="1" applyAlignment="1">
      <alignment vertical="center" wrapText="1"/>
    </xf>
    <xf numFmtId="0" fontId="33" fillId="0" borderId="26" xfId="1477" applyFont="1" applyBorder="1" applyAlignment="1">
      <alignment horizontal="left" vertical="center" wrapText="1"/>
    </xf>
    <xf numFmtId="10" fontId="37" fillId="0" borderId="12" xfId="2" applyNumberFormat="1" applyFont="1" applyBorder="1" applyAlignment="1">
      <alignment horizontal="center" vertical="center"/>
    </xf>
    <xf numFmtId="164" fontId="33" fillId="0" borderId="26" xfId="862" applyFont="1" applyBorder="1" applyAlignment="1">
      <alignment vertical="center" wrapText="1"/>
    </xf>
    <xf numFmtId="164" fontId="33" fillId="0" borderId="33" xfId="229" applyFont="1" applyBorder="1" applyAlignment="1">
      <alignment vertical="center"/>
    </xf>
    <xf numFmtId="166" fontId="32" fillId="0" borderId="13" xfId="249" applyFont="1" applyBorder="1" applyAlignment="1">
      <alignment vertical="center"/>
    </xf>
    <xf numFmtId="0" fontId="33" fillId="0" borderId="26" xfId="1473" applyFont="1" applyBorder="1" applyAlignment="1">
      <alignment horizontal="left" vertical="center" wrapText="1"/>
    </xf>
    <xf numFmtId="164" fontId="33" fillId="0" borderId="26" xfId="230" applyFont="1" applyBorder="1" applyAlignment="1">
      <alignment vertical="center"/>
    </xf>
    <xf numFmtId="164" fontId="33" fillId="0" borderId="33" xfId="230" applyFont="1" applyBorder="1" applyAlignment="1">
      <alignment vertical="center"/>
    </xf>
    <xf numFmtId="0" fontId="33" fillId="0" borderId="12" xfId="1453" applyFont="1" applyBorder="1" applyAlignment="1">
      <alignment horizontal="left" vertical="center" wrapText="1"/>
    </xf>
    <xf numFmtId="165" fontId="33" fillId="0" borderId="26" xfId="240" applyFont="1" applyBorder="1" applyAlignment="1">
      <alignment vertical="center" wrapText="1"/>
    </xf>
    <xf numFmtId="0" fontId="37" fillId="0" borderId="11" xfId="1539" applyFont="1" applyBorder="1" applyAlignment="1">
      <alignment vertical="center"/>
    </xf>
    <xf numFmtId="0" fontId="37" fillId="0" borderId="12" xfId="1539" applyFont="1" applyBorder="1" applyAlignment="1">
      <alignment vertical="center"/>
    </xf>
    <xf numFmtId="4" fontId="37" fillId="0" borderId="12" xfId="1539" applyNumberFormat="1" applyFont="1" applyBorder="1" applyAlignment="1">
      <alignment horizontal="center" vertical="center"/>
    </xf>
    <xf numFmtId="164" fontId="37" fillId="0" borderId="12" xfId="1" applyFont="1" applyBorder="1" applyAlignment="1">
      <alignment vertical="center"/>
    </xf>
    <xf numFmtId="164" fontId="36" fillId="0" borderId="13" xfId="1" applyFont="1" applyBorder="1" applyAlignment="1">
      <alignment vertical="center"/>
    </xf>
    <xf numFmtId="0" fontId="37" fillId="0" borderId="14" xfId="1539" applyFont="1" applyBorder="1" applyAlignment="1">
      <alignment vertical="center"/>
    </xf>
    <xf numFmtId="0" fontId="36" fillId="0" borderId="15" xfId="1539" applyFont="1" applyBorder="1" applyAlignment="1">
      <alignment vertical="center"/>
    </xf>
    <xf numFmtId="4" fontId="37" fillId="0" borderId="15" xfId="1539" applyNumberFormat="1" applyFont="1" applyBorder="1" applyAlignment="1">
      <alignment horizontal="center" vertical="center"/>
    </xf>
    <xf numFmtId="0" fontId="37" fillId="0" borderId="15" xfId="1539" applyFont="1" applyBorder="1" applyAlignment="1">
      <alignment vertical="center"/>
    </xf>
    <xf numFmtId="164" fontId="36" fillId="0" borderId="16" xfId="1" applyFont="1" applyBorder="1" applyAlignment="1">
      <alignment vertical="center"/>
    </xf>
    <xf numFmtId="164" fontId="56" fillId="0" borderId="16" xfId="1" applyFont="1" applyBorder="1" applyAlignment="1">
      <alignment vertical="center"/>
    </xf>
    <xf numFmtId="0" fontId="37" fillId="0" borderId="17" xfId="1539" applyFont="1" applyBorder="1" applyAlignment="1">
      <alignment vertical="center"/>
    </xf>
    <xf numFmtId="0" fontId="37" fillId="0" borderId="18" xfId="1539" applyFont="1" applyBorder="1" applyAlignment="1">
      <alignment vertical="center" wrapText="1"/>
    </xf>
    <xf numFmtId="0" fontId="37" fillId="0" borderId="18" xfId="1539" applyFont="1" applyBorder="1" applyAlignment="1">
      <alignment horizontal="center" vertical="center"/>
    </xf>
    <xf numFmtId="0" fontId="37" fillId="0" borderId="18" xfId="1539" applyFont="1" applyBorder="1" applyAlignment="1">
      <alignment vertical="center"/>
    </xf>
    <xf numFmtId="164" fontId="36" fillId="0" borderId="19" xfId="1" applyFont="1" applyBorder="1" applyAlignment="1">
      <alignment vertical="center"/>
    </xf>
    <xf numFmtId="0" fontId="37" fillId="0" borderId="45" xfId="1539" applyFont="1" applyBorder="1" applyAlignment="1">
      <alignment vertical="center"/>
    </xf>
    <xf numFmtId="0" fontId="37" fillId="0" borderId="1" xfId="1539" applyFont="1" applyBorder="1" applyAlignment="1">
      <alignment vertical="center"/>
    </xf>
    <xf numFmtId="4" fontId="37" fillId="0" borderId="1" xfId="1539" applyNumberFormat="1" applyFont="1" applyBorder="1" applyAlignment="1">
      <alignment horizontal="center" vertical="center"/>
    </xf>
    <xf numFmtId="187" fontId="37" fillId="0" borderId="1" xfId="2" applyFont="1" applyBorder="1" applyAlignment="1">
      <alignment horizontal="center" vertical="center"/>
    </xf>
    <xf numFmtId="164" fontId="36" fillId="0" borderId="46" xfId="1" applyFont="1" applyBorder="1" applyAlignment="1">
      <alignment vertical="center"/>
    </xf>
    <xf numFmtId="0" fontId="37" fillId="0" borderId="47" xfId="1539" applyFont="1" applyBorder="1" applyAlignment="1">
      <alignment vertical="center"/>
    </xf>
    <xf numFmtId="178" fontId="37" fillId="0" borderId="1" xfId="1539" applyNumberFormat="1" applyFont="1" applyBorder="1" applyAlignment="1">
      <alignment vertical="center"/>
    </xf>
    <xf numFmtId="164" fontId="37" fillId="0" borderId="1" xfId="1" applyFont="1" applyBorder="1" applyAlignment="1">
      <alignment vertical="center"/>
    </xf>
    <xf numFmtId="0" fontId="34" fillId="0" borderId="48" xfId="1539" applyFont="1" applyBorder="1" applyAlignment="1">
      <alignment vertical="center"/>
    </xf>
    <xf numFmtId="190" fontId="37" fillId="0" borderId="1" xfId="2" applyNumberFormat="1" applyFont="1" applyBorder="1" applyAlignment="1">
      <alignment horizontal="center" vertical="center"/>
    </xf>
    <xf numFmtId="164" fontId="36" fillId="0" borderId="46" xfId="229" applyFont="1" applyBorder="1" applyAlignment="1">
      <alignment vertical="center"/>
    </xf>
    <xf numFmtId="0" fontId="34" fillId="0" borderId="49" xfId="1539" applyFont="1" applyBorder="1" applyAlignment="1">
      <alignment vertical="center"/>
    </xf>
    <xf numFmtId="4" fontId="37" fillId="0" borderId="18" xfId="1539" applyNumberFormat="1" applyFont="1" applyBorder="1" applyAlignment="1">
      <alignment horizontal="center" vertical="center"/>
    </xf>
    <xf numFmtId="4" fontId="37" fillId="2" borderId="18" xfId="1539" applyNumberFormat="1" applyFont="1" applyFill="1" applyBorder="1" applyAlignment="1">
      <alignment horizontal="center" vertical="center"/>
    </xf>
    <xf numFmtId="178" fontId="37" fillId="0" borderId="18" xfId="1539" applyNumberFormat="1" applyFont="1" applyBorder="1" applyAlignment="1">
      <alignment horizontal="center" vertical="center"/>
    </xf>
    <xf numFmtId="164" fontId="37" fillId="0" borderId="18" xfId="1" applyFont="1" applyBorder="1" applyAlignment="1">
      <alignment vertical="center"/>
    </xf>
    <xf numFmtId="164" fontId="36" fillId="0" borderId="19" xfId="229" applyFont="1" applyBorder="1" applyAlignment="1">
      <alignment vertical="center"/>
    </xf>
    <xf numFmtId="0" fontId="9" fillId="0" borderId="0" xfId="1452" applyAlignment="1">
      <alignment vertical="center"/>
    </xf>
    <xf numFmtId="0" fontId="34" fillId="0" borderId="50" xfId="1539" applyFont="1" applyBorder="1" applyAlignment="1">
      <alignment vertical="center"/>
    </xf>
    <xf numFmtId="175" fontId="36" fillId="0" borderId="50" xfId="1539" applyNumberFormat="1" applyFont="1" applyBorder="1" applyAlignment="1">
      <alignment horizontal="left" vertical="center" wrapText="1"/>
    </xf>
    <xf numFmtId="4" fontId="37" fillId="0" borderId="50" xfId="1539" applyNumberFormat="1" applyFont="1" applyBorder="1" applyAlignment="1">
      <alignment horizontal="center" vertical="center"/>
    </xf>
    <xf numFmtId="190" fontId="37" fillId="0" borderId="50" xfId="2" applyNumberFormat="1" applyFont="1" applyBorder="1" applyAlignment="1">
      <alignment horizontal="center" vertical="center"/>
    </xf>
    <xf numFmtId="178" fontId="37" fillId="0" borderId="50" xfId="1539" applyNumberFormat="1" applyFont="1" applyBorder="1" applyAlignment="1">
      <alignment vertical="center"/>
    </xf>
    <xf numFmtId="164" fontId="37" fillId="0" borderId="50" xfId="1" applyFont="1" applyBorder="1" applyAlignment="1">
      <alignment vertical="center"/>
    </xf>
    <xf numFmtId="164" fontId="36" fillId="0" borderId="50" xfId="229" applyFont="1" applyBorder="1" applyAlignment="1">
      <alignment vertical="center"/>
    </xf>
    <xf numFmtId="0" fontId="34" fillId="0" borderId="18" xfId="1539" applyFont="1" applyBorder="1" applyAlignment="1">
      <alignment vertical="center" wrapText="1"/>
    </xf>
    <xf numFmtId="0" fontId="34" fillId="0" borderId="1" xfId="1539" applyFont="1" applyBorder="1" applyAlignment="1">
      <alignment vertical="center" wrapText="1"/>
    </xf>
    <xf numFmtId="4" fontId="37" fillId="2" borderId="1" xfId="1539" applyNumberFormat="1" applyFont="1" applyFill="1" applyBorder="1" applyAlignment="1">
      <alignment horizontal="center" vertical="center"/>
    </xf>
    <xf numFmtId="0" fontId="37" fillId="0" borderId="1" xfId="1539" applyFont="1" applyBorder="1" applyAlignment="1">
      <alignment horizontal="center" vertical="center"/>
    </xf>
    <xf numFmtId="175" fontId="36" fillId="0" borderId="1" xfId="1539" applyNumberFormat="1" applyFont="1" applyBorder="1" applyAlignment="1">
      <alignment horizontal="left" vertical="center" wrapText="1"/>
    </xf>
    <xf numFmtId="0" fontId="37" fillId="0" borderId="27" xfId="1539" applyFont="1" applyBorder="1" applyAlignment="1">
      <alignment vertical="center"/>
    </xf>
    <xf numFmtId="4" fontId="37" fillId="2" borderId="12" xfId="1539" applyNumberFormat="1" applyFont="1" applyFill="1" applyBorder="1" applyAlignment="1">
      <alignment horizontal="center" vertical="center"/>
    </xf>
    <xf numFmtId="0" fontId="37" fillId="0" borderId="12" xfId="1539" applyFont="1" applyBorder="1" applyAlignment="1">
      <alignment horizontal="center" vertical="center"/>
    </xf>
    <xf numFmtId="187" fontId="37" fillId="0" borderId="15" xfId="2" applyFont="1" applyBorder="1" applyAlignment="1">
      <alignment horizontal="center" vertical="center"/>
    </xf>
    <xf numFmtId="164" fontId="39" fillId="0" borderId="16" xfId="1" applyFont="1" applyBorder="1" applyAlignment="1">
      <alignment vertical="center"/>
    </xf>
    <xf numFmtId="0" fontId="9" fillId="0" borderId="0" xfId="1539" applyFont="1" applyAlignment="1">
      <alignment wrapText="1"/>
    </xf>
    <xf numFmtId="0" fontId="37" fillId="0" borderId="0" xfId="1539" applyFont="1" applyAlignment="1">
      <alignment vertical="center"/>
    </xf>
    <xf numFmtId="0" fontId="36" fillId="0" borderId="0" xfId="1539" applyFont="1" applyAlignment="1">
      <alignment vertical="center"/>
    </xf>
    <xf numFmtId="4" fontId="37" fillId="0" borderId="0" xfId="1539" applyNumberFormat="1" applyFont="1" applyAlignment="1">
      <alignment horizontal="center" vertical="center"/>
    </xf>
    <xf numFmtId="187" fontId="37" fillId="0" borderId="0" xfId="2" applyFont="1" applyAlignment="1">
      <alignment horizontal="center" vertical="center"/>
    </xf>
    <xf numFmtId="164" fontId="36" fillId="0" borderId="0" xfId="1" applyFont="1" applyAlignment="1">
      <alignment vertical="center"/>
    </xf>
    <xf numFmtId="0" fontId="34" fillId="0" borderId="0" xfId="1539" applyFont="1"/>
    <xf numFmtId="0" fontId="32" fillId="0" borderId="0" xfId="1539" applyFont="1"/>
    <xf numFmtId="4" fontId="34" fillId="0" borderId="0" xfId="1539" applyNumberFormat="1" applyFont="1" applyAlignment="1">
      <alignment horizontal="center"/>
    </xf>
    <xf numFmtId="187" fontId="34" fillId="0" borderId="0" xfId="2" applyFont="1" applyAlignment="1">
      <alignment horizontal="center"/>
    </xf>
    <xf numFmtId="164" fontId="36" fillId="0" borderId="0" xfId="1" applyFont="1"/>
    <xf numFmtId="0" fontId="37" fillId="0" borderId="0" xfId="1539" applyFont="1"/>
    <xf numFmtId="0" fontId="36" fillId="0" borderId="0" xfId="1469" applyFont="1" applyAlignment="1">
      <alignment horizontal="left" wrapText="1"/>
    </xf>
    <xf numFmtId="0" fontId="36" fillId="0" borderId="0" xfId="1539" applyFont="1"/>
    <xf numFmtId="0" fontId="37" fillId="0" borderId="0" xfId="1539" applyFont="1" applyAlignment="1">
      <alignment horizontal="left"/>
    </xf>
    <xf numFmtId="0" fontId="36" fillId="0" borderId="0" xfId="1539" applyFont="1" applyAlignment="1">
      <alignment horizontal="center" vertical="center"/>
    </xf>
    <xf numFmtId="0" fontId="37" fillId="0" borderId="0" xfId="1539" applyFont="1" applyAlignment="1">
      <alignment horizontal="center" vertical="center"/>
    </xf>
    <xf numFmtId="0" fontId="29" fillId="0" borderId="44" xfId="1453" applyFont="1" applyBorder="1" applyAlignment="1">
      <alignment horizontal="left" vertical="center" wrapText="1"/>
    </xf>
    <xf numFmtId="0" fontId="29" fillId="0" borderId="28" xfId="1453" applyFont="1" applyBorder="1" applyAlignment="1">
      <alignment horizontal="left" vertical="center" wrapText="1"/>
    </xf>
    <xf numFmtId="0" fontId="37" fillId="0" borderId="0" xfId="1539" applyFont="1" applyAlignment="1">
      <alignment horizontal="left" vertical="center"/>
    </xf>
    <xf numFmtId="0" fontId="29" fillId="0" borderId="0" xfId="1539" applyFont="1" applyAlignment="1">
      <alignment horizontal="center" vertical="center" wrapText="1"/>
    </xf>
    <xf numFmtId="0" fontId="48" fillId="0" borderId="5" xfId="1539" applyFont="1" applyBorder="1" applyAlignment="1">
      <alignment horizontal="center"/>
    </xf>
    <xf numFmtId="175" fontId="36" fillId="2" borderId="15" xfId="1539" applyNumberFormat="1" applyFont="1" applyFill="1" applyBorder="1" applyAlignment="1">
      <alignment horizontal="center" vertical="center" wrapText="1"/>
    </xf>
    <xf numFmtId="175" fontId="36" fillId="2" borderId="31" xfId="1539" applyNumberFormat="1" applyFont="1" applyFill="1" applyBorder="1" applyAlignment="1">
      <alignment horizontal="center" vertical="center" wrapText="1"/>
    </xf>
    <xf numFmtId="0" fontId="29" fillId="0" borderId="15" xfId="1453" applyFont="1" applyBorder="1" applyAlignment="1">
      <alignment horizontal="left" vertical="center"/>
    </xf>
    <xf numFmtId="0" fontId="36" fillId="0" borderId="0" xfId="1539" applyFont="1" applyAlignment="1">
      <alignment horizontal="center"/>
    </xf>
    <xf numFmtId="0" fontId="37" fillId="0" borderId="0" xfId="1539" applyFont="1" applyAlignment="1">
      <alignment horizontal="center"/>
    </xf>
    <xf numFmtId="0" fontId="32" fillId="0" borderId="0" xfId="1539" applyFont="1" applyAlignment="1">
      <alignment horizontal="left"/>
    </xf>
    <xf numFmtId="179" fontId="32" fillId="0" borderId="0" xfId="1539" applyNumberFormat="1" applyFont="1" applyAlignment="1">
      <alignment horizontal="right"/>
    </xf>
  </cellXfs>
  <cellStyles count="1854">
    <cellStyle name="20% - Accent1 2" xfId="3" xr:uid="{00000000-0005-0000-0000-000006000000}"/>
    <cellStyle name="20% - Accent2 2" xfId="4" xr:uid="{00000000-0005-0000-0000-000007000000}"/>
    <cellStyle name="20% - Accent3 2" xfId="5" xr:uid="{00000000-0005-0000-0000-000008000000}"/>
    <cellStyle name="20% - Accent4 2" xfId="6" xr:uid="{00000000-0005-0000-0000-000009000000}"/>
    <cellStyle name="20% - Accent5 2" xfId="7" xr:uid="{00000000-0005-0000-0000-00000A000000}"/>
    <cellStyle name="20% - Accent6 2" xfId="8" xr:uid="{00000000-0005-0000-0000-00000B000000}"/>
    <cellStyle name="20% - Énfasis1 2" xfId="9" xr:uid="{00000000-0005-0000-0000-00000C000000}"/>
    <cellStyle name="20% - Énfasis1 2 2" xfId="10" xr:uid="{00000000-0005-0000-0000-00000D000000}"/>
    <cellStyle name="20% - Énfasis1 2 2 2" xfId="11" xr:uid="{00000000-0005-0000-0000-00000E000000}"/>
    <cellStyle name="20% - Énfasis1 2 3" xfId="12" xr:uid="{00000000-0005-0000-0000-00000F000000}"/>
    <cellStyle name="20% - Énfasis1 2 4" xfId="13" xr:uid="{00000000-0005-0000-0000-000010000000}"/>
    <cellStyle name="20% - Énfasis1 3" xfId="14" xr:uid="{00000000-0005-0000-0000-000011000000}"/>
    <cellStyle name="20% - Énfasis1 3 2" xfId="15" xr:uid="{00000000-0005-0000-0000-000012000000}"/>
    <cellStyle name="20% - Énfasis1 3 3" xfId="16" xr:uid="{00000000-0005-0000-0000-000013000000}"/>
    <cellStyle name="20% - Énfasis1 4" xfId="17" xr:uid="{00000000-0005-0000-0000-000014000000}"/>
    <cellStyle name="20% - Énfasis2 2" xfId="18" xr:uid="{00000000-0005-0000-0000-000015000000}"/>
    <cellStyle name="20% - Énfasis2 2 2" xfId="19" xr:uid="{00000000-0005-0000-0000-000016000000}"/>
    <cellStyle name="20% - Énfasis2 2 2 2" xfId="20" xr:uid="{00000000-0005-0000-0000-000017000000}"/>
    <cellStyle name="20% - Énfasis2 2 3" xfId="21" xr:uid="{00000000-0005-0000-0000-000018000000}"/>
    <cellStyle name="20% - Énfasis2 2 4" xfId="22" xr:uid="{00000000-0005-0000-0000-000019000000}"/>
    <cellStyle name="20% - Énfasis2 3" xfId="23" xr:uid="{00000000-0005-0000-0000-00001A000000}"/>
    <cellStyle name="20% - Énfasis2 3 2" xfId="24" xr:uid="{00000000-0005-0000-0000-00001B000000}"/>
    <cellStyle name="20% - Énfasis2 3 3" xfId="25" xr:uid="{00000000-0005-0000-0000-00001C000000}"/>
    <cellStyle name="20% - Énfasis2 4" xfId="26" xr:uid="{00000000-0005-0000-0000-00001D000000}"/>
    <cellStyle name="20% - Énfasis3 2" xfId="27" xr:uid="{00000000-0005-0000-0000-00001E000000}"/>
    <cellStyle name="20% - Énfasis3 2 2" xfId="28" xr:uid="{00000000-0005-0000-0000-00001F000000}"/>
    <cellStyle name="20% - Énfasis3 2 2 2" xfId="29" xr:uid="{00000000-0005-0000-0000-000020000000}"/>
    <cellStyle name="20% - Énfasis3 2 3" xfId="30" xr:uid="{00000000-0005-0000-0000-000021000000}"/>
    <cellStyle name="20% - Énfasis3 2 4" xfId="31" xr:uid="{00000000-0005-0000-0000-000022000000}"/>
    <cellStyle name="20% - Énfasis3 3" xfId="32" xr:uid="{00000000-0005-0000-0000-000023000000}"/>
    <cellStyle name="20% - Énfasis3 3 2" xfId="33" xr:uid="{00000000-0005-0000-0000-000024000000}"/>
    <cellStyle name="20% - Énfasis3 3 3" xfId="34" xr:uid="{00000000-0005-0000-0000-000025000000}"/>
    <cellStyle name="20% - Énfasis3 4" xfId="35" xr:uid="{00000000-0005-0000-0000-000026000000}"/>
    <cellStyle name="20% - Énfasis4 2" xfId="36" xr:uid="{00000000-0005-0000-0000-000027000000}"/>
    <cellStyle name="20% - Énfasis4 2 2" xfId="37" xr:uid="{00000000-0005-0000-0000-000028000000}"/>
    <cellStyle name="20% - Énfasis4 2 2 2" xfId="38" xr:uid="{00000000-0005-0000-0000-000029000000}"/>
    <cellStyle name="20% - Énfasis4 2 3" xfId="39" xr:uid="{00000000-0005-0000-0000-00002A000000}"/>
    <cellStyle name="20% - Énfasis4 2 4" xfId="40" xr:uid="{00000000-0005-0000-0000-00002B000000}"/>
    <cellStyle name="20% - Énfasis4 3" xfId="41" xr:uid="{00000000-0005-0000-0000-00002C000000}"/>
    <cellStyle name="20% - Énfasis4 3 2" xfId="42" xr:uid="{00000000-0005-0000-0000-00002D000000}"/>
    <cellStyle name="20% - Énfasis4 3 3" xfId="43" xr:uid="{00000000-0005-0000-0000-00002E000000}"/>
    <cellStyle name="20% - Énfasis4 4" xfId="44" xr:uid="{00000000-0005-0000-0000-00002F000000}"/>
    <cellStyle name="20% - Énfasis5 2" xfId="45" xr:uid="{00000000-0005-0000-0000-000030000000}"/>
    <cellStyle name="20% - Énfasis5 2 2" xfId="46" xr:uid="{00000000-0005-0000-0000-000031000000}"/>
    <cellStyle name="20% - Énfasis5 2 2 2" xfId="47" xr:uid="{00000000-0005-0000-0000-000032000000}"/>
    <cellStyle name="20% - Énfasis5 2 3" xfId="48" xr:uid="{00000000-0005-0000-0000-000033000000}"/>
    <cellStyle name="20% - Énfasis5 2 4" xfId="49" xr:uid="{00000000-0005-0000-0000-000034000000}"/>
    <cellStyle name="20% - Énfasis5 3" xfId="50" xr:uid="{00000000-0005-0000-0000-000035000000}"/>
    <cellStyle name="20% - Énfasis5 3 2" xfId="51" xr:uid="{00000000-0005-0000-0000-000036000000}"/>
    <cellStyle name="20% - Énfasis5 3 3" xfId="52" xr:uid="{00000000-0005-0000-0000-000037000000}"/>
    <cellStyle name="20% - Énfasis5 4" xfId="53" xr:uid="{00000000-0005-0000-0000-000038000000}"/>
    <cellStyle name="20% - Énfasis6 2" xfId="54" xr:uid="{00000000-0005-0000-0000-000039000000}"/>
    <cellStyle name="20% - Énfasis6 2 2" xfId="55" xr:uid="{00000000-0005-0000-0000-00003A000000}"/>
    <cellStyle name="20% - Énfasis6 2 2 2" xfId="56" xr:uid="{00000000-0005-0000-0000-00003B000000}"/>
    <cellStyle name="20% - Énfasis6 2 3" xfId="57" xr:uid="{00000000-0005-0000-0000-00003C000000}"/>
    <cellStyle name="20% - Énfasis6 2 4" xfId="58" xr:uid="{00000000-0005-0000-0000-00003D000000}"/>
    <cellStyle name="20% - Énfasis6 3" xfId="59" xr:uid="{00000000-0005-0000-0000-00003E000000}"/>
    <cellStyle name="20% - Énfasis6 3 2" xfId="60" xr:uid="{00000000-0005-0000-0000-00003F000000}"/>
    <cellStyle name="20% - Énfasis6 3 3" xfId="61" xr:uid="{00000000-0005-0000-0000-000040000000}"/>
    <cellStyle name="20% - Énfasis6 4" xfId="62" xr:uid="{00000000-0005-0000-0000-000041000000}"/>
    <cellStyle name="40% - Accent1 2" xfId="63" xr:uid="{00000000-0005-0000-0000-000042000000}"/>
    <cellStyle name="40% - Accent2 2" xfId="64" xr:uid="{00000000-0005-0000-0000-000043000000}"/>
    <cellStyle name="40% - Accent3 2" xfId="65" xr:uid="{00000000-0005-0000-0000-000044000000}"/>
    <cellStyle name="40% - Accent4 2" xfId="66" xr:uid="{00000000-0005-0000-0000-000045000000}"/>
    <cellStyle name="40% - Accent5 2" xfId="67" xr:uid="{00000000-0005-0000-0000-000046000000}"/>
    <cellStyle name="40% - Accent6 2" xfId="68" xr:uid="{00000000-0005-0000-0000-000047000000}"/>
    <cellStyle name="40% - Énfasis1 2" xfId="69" xr:uid="{00000000-0005-0000-0000-000048000000}"/>
    <cellStyle name="40% - Énfasis1 2 2" xfId="70" xr:uid="{00000000-0005-0000-0000-000049000000}"/>
    <cellStyle name="40% - Énfasis1 2 2 2" xfId="71" xr:uid="{00000000-0005-0000-0000-00004A000000}"/>
    <cellStyle name="40% - Énfasis1 2 3" xfId="72" xr:uid="{00000000-0005-0000-0000-00004B000000}"/>
    <cellStyle name="40% - Énfasis1 2 4" xfId="73" xr:uid="{00000000-0005-0000-0000-00004C000000}"/>
    <cellStyle name="40% - Énfasis1 3" xfId="74" xr:uid="{00000000-0005-0000-0000-00004D000000}"/>
    <cellStyle name="40% - Énfasis1 3 2" xfId="75" xr:uid="{00000000-0005-0000-0000-00004E000000}"/>
    <cellStyle name="40% - Énfasis1 3 3" xfId="76" xr:uid="{00000000-0005-0000-0000-00004F000000}"/>
    <cellStyle name="40% - Énfasis1 4" xfId="77" xr:uid="{00000000-0005-0000-0000-000050000000}"/>
    <cellStyle name="40% - Énfasis2 2" xfId="78" xr:uid="{00000000-0005-0000-0000-000051000000}"/>
    <cellStyle name="40% - Énfasis2 2 2" xfId="79" xr:uid="{00000000-0005-0000-0000-000052000000}"/>
    <cellStyle name="40% - Énfasis2 2 2 2" xfId="80" xr:uid="{00000000-0005-0000-0000-000053000000}"/>
    <cellStyle name="40% - Énfasis2 2 3" xfId="81" xr:uid="{00000000-0005-0000-0000-000054000000}"/>
    <cellStyle name="40% - Énfasis2 2 4" xfId="82" xr:uid="{00000000-0005-0000-0000-000055000000}"/>
    <cellStyle name="40% - Énfasis2 3" xfId="83" xr:uid="{00000000-0005-0000-0000-000056000000}"/>
    <cellStyle name="40% - Énfasis2 3 2" xfId="84" xr:uid="{00000000-0005-0000-0000-000057000000}"/>
    <cellStyle name="40% - Énfasis2 3 3" xfId="85" xr:uid="{00000000-0005-0000-0000-000058000000}"/>
    <cellStyle name="40% - Énfasis2 4" xfId="86" xr:uid="{00000000-0005-0000-0000-000059000000}"/>
    <cellStyle name="40% - Énfasis3 2" xfId="87" xr:uid="{00000000-0005-0000-0000-00005A000000}"/>
    <cellStyle name="40% - Énfasis3 2 2" xfId="88" xr:uid="{00000000-0005-0000-0000-00005B000000}"/>
    <cellStyle name="40% - Énfasis3 2 2 2" xfId="89" xr:uid="{00000000-0005-0000-0000-00005C000000}"/>
    <cellStyle name="40% - Énfasis3 2 3" xfId="90" xr:uid="{00000000-0005-0000-0000-00005D000000}"/>
    <cellStyle name="40% - Énfasis3 2 4" xfId="91" xr:uid="{00000000-0005-0000-0000-00005E000000}"/>
    <cellStyle name="40% - Énfasis3 3" xfId="92" xr:uid="{00000000-0005-0000-0000-00005F000000}"/>
    <cellStyle name="40% - Énfasis3 3 2" xfId="93" xr:uid="{00000000-0005-0000-0000-000060000000}"/>
    <cellStyle name="40% - Énfasis3 3 3" xfId="94" xr:uid="{00000000-0005-0000-0000-000061000000}"/>
    <cellStyle name="40% - Énfasis3 4" xfId="95" xr:uid="{00000000-0005-0000-0000-000062000000}"/>
    <cellStyle name="40% - Énfasis4 2" xfId="96" xr:uid="{00000000-0005-0000-0000-000063000000}"/>
    <cellStyle name="40% - Énfasis4 2 2" xfId="97" xr:uid="{00000000-0005-0000-0000-000064000000}"/>
    <cellStyle name="40% - Énfasis4 2 2 2" xfId="98" xr:uid="{00000000-0005-0000-0000-000065000000}"/>
    <cellStyle name="40% - Énfasis4 2 3" xfId="99" xr:uid="{00000000-0005-0000-0000-000066000000}"/>
    <cellStyle name="40% - Énfasis4 2 4" xfId="100" xr:uid="{00000000-0005-0000-0000-000067000000}"/>
    <cellStyle name="40% - Énfasis4 3" xfId="101" xr:uid="{00000000-0005-0000-0000-000068000000}"/>
    <cellStyle name="40% - Énfasis4 3 2" xfId="102" xr:uid="{00000000-0005-0000-0000-000069000000}"/>
    <cellStyle name="40% - Énfasis4 3 3" xfId="103" xr:uid="{00000000-0005-0000-0000-00006A000000}"/>
    <cellStyle name="40% - Énfasis4 4" xfId="104" xr:uid="{00000000-0005-0000-0000-00006B000000}"/>
    <cellStyle name="40% - Énfasis5 2" xfId="105" xr:uid="{00000000-0005-0000-0000-00006C000000}"/>
    <cellStyle name="40% - Énfasis5 2 2" xfId="106" xr:uid="{00000000-0005-0000-0000-00006D000000}"/>
    <cellStyle name="40% - Énfasis5 2 2 2" xfId="107" xr:uid="{00000000-0005-0000-0000-00006E000000}"/>
    <cellStyle name="40% - Énfasis5 2 3" xfId="108" xr:uid="{00000000-0005-0000-0000-00006F000000}"/>
    <cellStyle name="40% - Énfasis5 2 4" xfId="109" xr:uid="{00000000-0005-0000-0000-000070000000}"/>
    <cellStyle name="40% - Énfasis5 3" xfId="110" xr:uid="{00000000-0005-0000-0000-000071000000}"/>
    <cellStyle name="40% - Énfasis5 3 2" xfId="111" xr:uid="{00000000-0005-0000-0000-000072000000}"/>
    <cellStyle name="40% - Énfasis5 3 3" xfId="112" xr:uid="{00000000-0005-0000-0000-000073000000}"/>
    <cellStyle name="40% - Énfasis5 4" xfId="113" xr:uid="{00000000-0005-0000-0000-000074000000}"/>
    <cellStyle name="40% - Énfasis6 2" xfId="114" xr:uid="{00000000-0005-0000-0000-000075000000}"/>
    <cellStyle name="40% - Énfasis6 2 2" xfId="115" xr:uid="{00000000-0005-0000-0000-000076000000}"/>
    <cellStyle name="40% - Énfasis6 2 2 2" xfId="116" xr:uid="{00000000-0005-0000-0000-000077000000}"/>
    <cellStyle name="40% - Énfasis6 2 3" xfId="117" xr:uid="{00000000-0005-0000-0000-000078000000}"/>
    <cellStyle name="40% - Énfasis6 2 4" xfId="118" xr:uid="{00000000-0005-0000-0000-000079000000}"/>
    <cellStyle name="40% - Énfasis6 3" xfId="119" xr:uid="{00000000-0005-0000-0000-00007A000000}"/>
    <cellStyle name="40% - Énfasis6 3 2" xfId="120" xr:uid="{00000000-0005-0000-0000-00007B000000}"/>
    <cellStyle name="40% - Énfasis6 3 3" xfId="121" xr:uid="{00000000-0005-0000-0000-00007C000000}"/>
    <cellStyle name="40% - Énfasis6 4" xfId="122" xr:uid="{00000000-0005-0000-0000-00007D000000}"/>
    <cellStyle name="60% - Accent1 2" xfId="123" xr:uid="{00000000-0005-0000-0000-00007E000000}"/>
    <cellStyle name="60% - Accent2 2" xfId="124" xr:uid="{00000000-0005-0000-0000-00007F000000}"/>
    <cellStyle name="60% - Accent3 2" xfId="125" xr:uid="{00000000-0005-0000-0000-000080000000}"/>
    <cellStyle name="60% - Accent4 2" xfId="126" xr:uid="{00000000-0005-0000-0000-000081000000}"/>
    <cellStyle name="60% - Accent5 2" xfId="127" xr:uid="{00000000-0005-0000-0000-000082000000}"/>
    <cellStyle name="60% - Accent6 2" xfId="128" xr:uid="{00000000-0005-0000-0000-000083000000}"/>
    <cellStyle name="60% - Énfasis1 2" xfId="129" xr:uid="{00000000-0005-0000-0000-000084000000}"/>
    <cellStyle name="60% - Énfasis1 2 2" xfId="130" xr:uid="{00000000-0005-0000-0000-000085000000}"/>
    <cellStyle name="60% - Énfasis1 2 2 2" xfId="131" xr:uid="{00000000-0005-0000-0000-000086000000}"/>
    <cellStyle name="60% - Énfasis1 2 3" xfId="132" xr:uid="{00000000-0005-0000-0000-000087000000}"/>
    <cellStyle name="60% - Énfasis1 2 4" xfId="133" xr:uid="{00000000-0005-0000-0000-000088000000}"/>
    <cellStyle name="60% - Énfasis1 3" xfId="134" xr:uid="{00000000-0005-0000-0000-000089000000}"/>
    <cellStyle name="60% - Énfasis1 3 2" xfId="135" xr:uid="{00000000-0005-0000-0000-00008A000000}"/>
    <cellStyle name="60% - Énfasis1 3 3" xfId="136" xr:uid="{00000000-0005-0000-0000-00008B000000}"/>
    <cellStyle name="60% - Énfasis1 4" xfId="137" xr:uid="{00000000-0005-0000-0000-00008C000000}"/>
    <cellStyle name="60% - Énfasis2 2" xfId="138" xr:uid="{00000000-0005-0000-0000-00008D000000}"/>
    <cellStyle name="60% - Énfasis2 2 2" xfId="139" xr:uid="{00000000-0005-0000-0000-00008E000000}"/>
    <cellStyle name="60% - Énfasis2 2 2 2" xfId="140" xr:uid="{00000000-0005-0000-0000-00008F000000}"/>
    <cellStyle name="60% - Énfasis2 2 3" xfId="141" xr:uid="{00000000-0005-0000-0000-000090000000}"/>
    <cellStyle name="60% - Énfasis2 2 4" xfId="142" xr:uid="{00000000-0005-0000-0000-000091000000}"/>
    <cellStyle name="60% - Énfasis2 3" xfId="143" xr:uid="{00000000-0005-0000-0000-000092000000}"/>
    <cellStyle name="60% - Énfasis2 3 2" xfId="144" xr:uid="{00000000-0005-0000-0000-000093000000}"/>
    <cellStyle name="60% - Énfasis2 3 3" xfId="145" xr:uid="{00000000-0005-0000-0000-000094000000}"/>
    <cellStyle name="60% - Énfasis2 4" xfId="146" xr:uid="{00000000-0005-0000-0000-000095000000}"/>
    <cellStyle name="60% - Énfasis3 2" xfId="147" xr:uid="{00000000-0005-0000-0000-000096000000}"/>
    <cellStyle name="60% - Énfasis3 2 2" xfId="148" xr:uid="{00000000-0005-0000-0000-000097000000}"/>
    <cellStyle name="60% - Énfasis3 2 2 2" xfId="149" xr:uid="{00000000-0005-0000-0000-000098000000}"/>
    <cellStyle name="60% - Énfasis3 2 3" xfId="150" xr:uid="{00000000-0005-0000-0000-000099000000}"/>
    <cellStyle name="60% - Énfasis3 2 4" xfId="151" xr:uid="{00000000-0005-0000-0000-00009A000000}"/>
    <cellStyle name="60% - Énfasis3 3" xfId="152" xr:uid="{00000000-0005-0000-0000-00009B000000}"/>
    <cellStyle name="60% - Énfasis3 3 2" xfId="153" xr:uid="{00000000-0005-0000-0000-00009C000000}"/>
    <cellStyle name="60% - Énfasis3 3 3" xfId="154" xr:uid="{00000000-0005-0000-0000-00009D000000}"/>
    <cellStyle name="60% - Énfasis3 4" xfId="155" xr:uid="{00000000-0005-0000-0000-00009E000000}"/>
    <cellStyle name="60% - Énfasis4 2" xfId="156" xr:uid="{00000000-0005-0000-0000-00009F000000}"/>
    <cellStyle name="60% - Énfasis4 2 2" xfId="157" xr:uid="{00000000-0005-0000-0000-0000A0000000}"/>
    <cellStyle name="60% - Énfasis4 2 2 2" xfId="158" xr:uid="{00000000-0005-0000-0000-0000A1000000}"/>
    <cellStyle name="60% - Énfasis4 2 3" xfId="159" xr:uid="{00000000-0005-0000-0000-0000A2000000}"/>
    <cellStyle name="60% - Énfasis4 2 4" xfId="160" xr:uid="{00000000-0005-0000-0000-0000A3000000}"/>
    <cellStyle name="60% - Énfasis4 3" xfId="161" xr:uid="{00000000-0005-0000-0000-0000A4000000}"/>
    <cellStyle name="60% - Énfasis4 3 2" xfId="162" xr:uid="{00000000-0005-0000-0000-0000A5000000}"/>
    <cellStyle name="60% - Énfasis4 3 3" xfId="163" xr:uid="{00000000-0005-0000-0000-0000A6000000}"/>
    <cellStyle name="60% - Énfasis4 4" xfId="164" xr:uid="{00000000-0005-0000-0000-0000A7000000}"/>
    <cellStyle name="60% - Énfasis5 2" xfId="165" xr:uid="{00000000-0005-0000-0000-0000A8000000}"/>
    <cellStyle name="60% - Énfasis5 2 2" xfId="166" xr:uid="{00000000-0005-0000-0000-0000A9000000}"/>
    <cellStyle name="60% - Énfasis5 2 2 2" xfId="167" xr:uid="{00000000-0005-0000-0000-0000AA000000}"/>
    <cellStyle name="60% - Énfasis5 2 3" xfId="168" xr:uid="{00000000-0005-0000-0000-0000AB000000}"/>
    <cellStyle name="60% - Énfasis5 2 4" xfId="169" xr:uid="{00000000-0005-0000-0000-0000AC000000}"/>
    <cellStyle name="60% - Énfasis5 3" xfId="170" xr:uid="{00000000-0005-0000-0000-0000AD000000}"/>
    <cellStyle name="60% - Énfasis5 3 2" xfId="171" xr:uid="{00000000-0005-0000-0000-0000AE000000}"/>
    <cellStyle name="60% - Énfasis5 3 3" xfId="172" xr:uid="{00000000-0005-0000-0000-0000AF000000}"/>
    <cellStyle name="60% - Énfasis5 4" xfId="173" xr:uid="{00000000-0005-0000-0000-0000B0000000}"/>
    <cellStyle name="60% - Énfasis6 2" xfId="174" xr:uid="{00000000-0005-0000-0000-0000B1000000}"/>
    <cellStyle name="60% - Énfasis6 2 2" xfId="175" xr:uid="{00000000-0005-0000-0000-0000B2000000}"/>
    <cellStyle name="60% - Énfasis6 2 2 2" xfId="176" xr:uid="{00000000-0005-0000-0000-0000B3000000}"/>
    <cellStyle name="60% - Énfasis6 2 3" xfId="177" xr:uid="{00000000-0005-0000-0000-0000B4000000}"/>
    <cellStyle name="60% - Énfasis6 2 4" xfId="178" xr:uid="{00000000-0005-0000-0000-0000B5000000}"/>
    <cellStyle name="60% - Énfasis6 3" xfId="179" xr:uid="{00000000-0005-0000-0000-0000B6000000}"/>
    <cellStyle name="60% - Énfasis6 3 2" xfId="180" xr:uid="{00000000-0005-0000-0000-0000B7000000}"/>
    <cellStyle name="60% - Énfasis6 3 3" xfId="181" xr:uid="{00000000-0005-0000-0000-0000B8000000}"/>
    <cellStyle name="60% - Énfasis6 4" xfId="182" xr:uid="{00000000-0005-0000-0000-0000B9000000}"/>
    <cellStyle name="Accent1 2" xfId="183" xr:uid="{00000000-0005-0000-0000-0000BA000000}"/>
    <cellStyle name="Accent2 2" xfId="184" xr:uid="{00000000-0005-0000-0000-0000BB000000}"/>
    <cellStyle name="Accent3 2" xfId="185" xr:uid="{00000000-0005-0000-0000-0000BC000000}"/>
    <cellStyle name="Accent4 2" xfId="186" xr:uid="{00000000-0005-0000-0000-0000BD000000}"/>
    <cellStyle name="Accent5 2" xfId="187" xr:uid="{00000000-0005-0000-0000-0000BE000000}"/>
    <cellStyle name="Accent6 2" xfId="188" xr:uid="{00000000-0005-0000-0000-0000BF000000}"/>
    <cellStyle name="Bad 2" xfId="189" xr:uid="{00000000-0005-0000-0000-0000C0000000}"/>
    <cellStyle name="Buena 2" xfId="190" xr:uid="{00000000-0005-0000-0000-0000C1000000}"/>
    <cellStyle name="Buena 2 2" xfId="191" xr:uid="{00000000-0005-0000-0000-0000C2000000}"/>
    <cellStyle name="Buena 2 2 2" xfId="192" xr:uid="{00000000-0005-0000-0000-0000C3000000}"/>
    <cellStyle name="Buena 2 3" xfId="193" xr:uid="{00000000-0005-0000-0000-0000C4000000}"/>
    <cellStyle name="Buena 2 4" xfId="194" xr:uid="{00000000-0005-0000-0000-0000C5000000}"/>
    <cellStyle name="Buena 3" xfId="195" xr:uid="{00000000-0005-0000-0000-0000C6000000}"/>
    <cellStyle name="Buena 3 2" xfId="196" xr:uid="{00000000-0005-0000-0000-0000C7000000}"/>
    <cellStyle name="Buena 3 3" xfId="197" xr:uid="{00000000-0005-0000-0000-0000C8000000}"/>
    <cellStyle name="Buena 4" xfId="198" xr:uid="{00000000-0005-0000-0000-0000C9000000}"/>
    <cellStyle name="Calculation 2" xfId="199" xr:uid="{00000000-0005-0000-0000-0000CA000000}"/>
    <cellStyle name="Cálculo 2" xfId="254" xr:uid="{00000000-0005-0000-0000-000001010000}"/>
    <cellStyle name="Cálculo 2 2" xfId="255" xr:uid="{00000000-0005-0000-0000-000002010000}"/>
    <cellStyle name="Cálculo 2 2 2" xfId="256" xr:uid="{00000000-0005-0000-0000-000003010000}"/>
    <cellStyle name="Cálculo 2 2 3" xfId="257" xr:uid="{00000000-0005-0000-0000-000004010000}"/>
    <cellStyle name="Cálculo 2 3" xfId="258" xr:uid="{00000000-0005-0000-0000-000005010000}"/>
    <cellStyle name="Cálculo 2 4" xfId="259" xr:uid="{00000000-0005-0000-0000-000006010000}"/>
    <cellStyle name="Cálculo 2 5" xfId="260" xr:uid="{00000000-0005-0000-0000-000007010000}"/>
    <cellStyle name="Cálculo 2_Copia de Xl0000021.xls INGRID" xfId="261" xr:uid="{00000000-0005-0000-0000-000008010000}"/>
    <cellStyle name="Cálculo 3" xfId="262" xr:uid="{00000000-0005-0000-0000-000009010000}"/>
    <cellStyle name="Cálculo 3 2" xfId="263" xr:uid="{00000000-0005-0000-0000-00000A010000}"/>
    <cellStyle name="Cálculo 3 3" xfId="264" xr:uid="{00000000-0005-0000-0000-00000B010000}"/>
    <cellStyle name="Cálculo 3 4" xfId="265" xr:uid="{00000000-0005-0000-0000-00000C010000}"/>
    <cellStyle name="Cálculo 4" xfId="266" xr:uid="{00000000-0005-0000-0000-00000D010000}"/>
    <cellStyle name="Celda de comprobación 2" xfId="200" xr:uid="{00000000-0005-0000-0000-0000CB000000}"/>
    <cellStyle name="Celda de comprobación 2 2" xfId="201" xr:uid="{00000000-0005-0000-0000-0000CC000000}"/>
    <cellStyle name="Celda de comprobación 2 2 2" xfId="202" xr:uid="{00000000-0005-0000-0000-0000CD000000}"/>
    <cellStyle name="Celda de comprobación 2 3" xfId="203" xr:uid="{00000000-0005-0000-0000-0000CE000000}"/>
    <cellStyle name="Celda de comprobación 2 4" xfId="204" xr:uid="{00000000-0005-0000-0000-0000CF000000}"/>
    <cellStyle name="Celda de comprobación 2 5" xfId="205" xr:uid="{00000000-0005-0000-0000-0000D0000000}"/>
    <cellStyle name="Celda de comprobación 2_Copia de Xl0000021.xls INGRID" xfId="206" xr:uid="{00000000-0005-0000-0000-0000D1000000}"/>
    <cellStyle name="Celda de comprobación 3" xfId="207" xr:uid="{00000000-0005-0000-0000-0000D2000000}"/>
    <cellStyle name="Celda de comprobación 3 2" xfId="208" xr:uid="{00000000-0005-0000-0000-0000D3000000}"/>
    <cellStyle name="Celda de comprobación 3 3" xfId="209" xr:uid="{00000000-0005-0000-0000-0000D4000000}"/>
    <cellStyle name="Celda de comprobación 3 4" xfId="210" xr:uid="{00000000-0005-0000-0000-0000D5000000}"/>
    <cellStyle name="Celda de comprobación 4" xfId="211" xr:uid="{00000000-0005-0000-0000-0000D6000000}"/>
    <cellStyle name="Celda vinculada 2" xfId="212" xr:uid="{00000000-0005-0000-0000-0000D7000000}"/>
    <cellStyle name="Celda vinculada 2 2" xfId="213" xr:uid="{00000000-0005-0000-0000-0000D8000000}"/>
    <cellStyle name="Celda vinculada 2 2 2" xfId="214" xr:uid="{00000000-0005-0000-0000-0000D9000000}"/>
    <cellStyle name="Celda vinculada 2 2 3" xfId="215" xr:uid="{00000000-0005-0000-0000-0000DA000000}"/>
    <cellStyle name="Celda vinculada 2 3" xfId="216" xr:uid="{00000000-0005-0000-0000-0000DB000000}"/>
    <cellStyle name="Celda vinculada 2 4" xfId="217" xr:uid="{00000000-0005-0000-0000-0000DC000000}"/>
    <cellStyle name="Celda vinculada 2 5" xfId="218" xr:uid="{00000000-0005-0000-0000-0000DD000000}"/>
    <cellStyle name="Celda vinculada 2_2013-68" xfId="219" xr:uid="{00000000-0005-0000-0000-0000DE000000}"/>
    <cellStyle name="Celda vinculada 3" xfId="220" xr:uid="{00000000-0005-0000-0000-0000DF000000}"/>
    <cellStyle name="Celda vinculada 3 2" xfId="221" xr:uid="{00000000-0005-0000-0000-0000E0000000}"/>
    <cellStyle name="Celda vinculada 3 3" xfId="222" xr:uid="{00000000-0005-0000-0000-0000E1000000}"/>
    <cellStyle name="Celda vinculada 3 4" xfId="223" xr:uid="{00000000-0005-0000-0000-0000E2000000}"/>
    <cellStyle name="Celda vinculada 4" xfId="224" xr:uid="{00000000-0005-0000-0000-0000E3000000}"/>
    <cellStyle name="Check Cell 2" xfId="225" xr:uid="{00000000-0005-0000-0000-0000E4000000}"/>
    <cellStyle name="Comma 11" xfId="226" xr:uid="{00000000-0005-0000-0000-0000E5000000}"/>
    <cellStyle name="Comma 11 2" xfId="227" xr:uid="{00000000-0005-0000-0000-0000E6000000}"/>
    <cellStyle name="Comma 11 3" xfId="228" xr:uid="{00000000-0005-0000-0000-0000E7000000}"/>
    <cellStyle name="Comma 2" xfId="229" xr:uid="{00000000-0005-0000-0000-0000E8000000}"/>
    <cellStyle name="Comma 2 2" xfId="230" xr:uid="{00000000-0005-0000-0000-0000E9000000}"/>
    <cellStyle name="Comma 2 2 2" xfId="231" xr:uid="{00000000-0005-0000-0000-0000EA000000}"/>
    <cellStyle name="Comma 2 3" xfId="232" xr:uid="{00000000-0005-0000-0000-0000EB000000}"/>
    <cellStyle name="Comma 2 4" xfId="233" xr:uid="{00000000-0005-0000-0000-0000EC000000}"/>
    <cellStyle name="Comma 2 5" xfId="234" xr:uid="{00000000-0005-0000-0000-0000ED000000}"/>
    <cellStyle name="Comma 2 5 2" xfId="235" xr:uid="{00000000-0005-0000-0000-0000EE000000}"/>
    <cellStyle name="Comma 2 6" xfId="236" xr:uid="{00000000-0005-0000-0000-0000EF000000}"/>
    <cellStyle name="Comma 2 6 3" xfId="237" xr:uid="{00000000-0005-0000-0000-0000F0000000}"/>
    <cellStyle name="Comma 2 6 3 3" xfId="238" xr:uid="{00000000-0005-0000-0000-0000F1000000}"/>
    <cellStyle name="Comma 2 6 4" xfId="239" xr:uid="{00000000-0005-0000-0000-0000F2000000}"/>
    <cellStyle name="Comma 3" xfId="240" xr:uid="{00000000-0005-0000-0000-0000F3000000}"/>
    <cellStyle name="Comma 3 2" xfId="241" xr:uid="{00000000-0005-0000-0000-0000F4000000}"/>
    <cellStyle name="Comma 3 3" xfId="242" xr:uid="{00000000-0005-0000-0000-0000F5000000}"/>
    <cellStyle name="Comma 3 4" xfId="243" xr:uid="{00000000-0005-0000-0000-0000F6000000}"/>
    <cellStyle name="Comma 4" xfId="244" xr:uid="{00000000-0005-0000-0000-0000F7000000}"/>
    <cellStyle name="Comma 4 2" xfId="245" xr:uid="{00000000-0005-0000-0000-0000F8000000}"/>
    <cellStyle name="Comma 5" xfId="246" xr:uid="{00000000-0005-0000-0000-0000F9000000}"/>
    <cellStyle name="Currency 2" xfId="247" xr:uid="{00000000-0005-0000-0000-0000FA000000}"/>
    <cellStyle name="Currency 2 2" xfId="248" xr:uid="{00000000-0005-0000-0000-0000FB000000}"/>
    <cellStyle name="Currency 2 3" xfId="249" xr:uid="{00000000-0005-0000-0000-0000FC000000}"/>
    <cellStyle name="Currency 2 4" xfId="250" xr:uid="{00000000-0005-0000-0000-0000FD000000}"/>
    <cellStyle name="Currency 3" xfId="251" xr:uid="{00000000-0005-0000-0000-0000FE000000}"/>
    <cellStyle name="Currency 3 2" xfId="252" xr:uid="{00000000-0005-0000-0000-0000FF000000}"/>
    <cellStyle name="Currency 3 3" xfId="253" xr:uid="{00000000-0005-0000-0000-000000010000}"/>
    <cellStyle name="Encabezado 4 2" xfId="267" xr:uid="{00000000-0005-0000-0000-00000E010000}"/>
    <cellStyle name="Encabezado 4 2 2" xfId="268" xr:uid="{00000000-0005-0000-0000-00000F010000}"/>
    <cellStyle name="Encabezado 4 2 2 2" xfId="269" xr:uid="{00000000-0005-0000-0000-000010010000}"/>
    <cellStyle name="Encabezado 4 2 3" xfId="270" xr:uid="{00000000-0005-0000-0000-000011010000}"/>
    <cellStyle name="Encabezado 4 2 4" xfId="271" xr:uid="{00000000-0005-0000-0000-000012010000}"/>
    <cellStyle name="Encabezado 4 3" xfId="272" xr:uid="{00000000-0005-0000-0000-000013010000}"/>
    <cellStyle name="Encabezado 4 3 2" xfId="273" xr:uid="{00000000-0005-0000-0000-000014010000}"/>
    <cellStyle name="Encabezado 4 3 3" xfId="274" xr:uid="{00000000-0005-0000-0000-000015010000}"/>
    <cellStyle name="Encabezado 4 4" xfId="275" xr:uid="{00000000-0005-0000-0000-000016010000}"/>
    <cellStyle name="Énfasis1 2" xfId="1798" xr:uid="{00000000-0005-0000-0000-000009070000}"/>
    <cellStyle name="Énfasis1 2 2" xfId="1799" xr:uid="{00000000-0005-0000-0000-00000A070000}"/>
    <cellStyle name="Énfasis1 2 2 2" xfId="1800" xr:uid="{00000000-0005-0000-0000-00000B070000}"/>
    <cellStyle name="Énfasis1 2 3" xfId="1801" xr:uid="{00000000-0005-0000-0000-00000C070000}"/>
    <cellStyle name="Énfasis1 2 4" xfId="1802" xr:uid="{00000000-0005-0000-0000-00000D070000}"/>
    <cellStyle name="Énfasis1 3" xfId="1803" xr:uid="{00000000-0005-0000-0000-00000E070000}"/>
    <cellStyle name="Énfasis1 3 2" xfId="1804" xr:uid="{00000000-0005-0000-0000-00000F070000}"/>
    <cellStyle name="Énfasis1 3 3" xfId="1805" xr:uid="{00000000-0005-0000-0000-000010070000}"/>
    <cellStyle name="Énfasis1 4" xfId="1806" xr:uid="{00000000-0005-0000-0000-000011070000}"/>
    <cellStyle name="Énfasis2 2" xfId="1807" xr:uid="{00000000-0005-0000-0000-000012070000}"/>
    <cellStyle name="Énfasis2 2 2" xfId="1808" xr:uid="{00000000-0005-0000-0000-000013070000}"/>
    <cellStyle name="Énfasis2 2 2 2" xfId="1809" xr:uid="{00000000-0005-0000-0000-000014070000}"/>
    <cellStyle name="Énfasis2 2 3" xfId="1810" xr:uid="{00000000-0005-0000-0000-000015070000}"/>
    <cellStyle name="Énfasis2 2 4" xfId="1811" xr:uid="{00000000-0005-0000-0000-000016070000}"/>
    <cellStyle name="Énfasis2 3" xfId="1812" xr:uid="{00000000-0005-0000-0000-000017070000}"/>
    <cellStyle name="Énfasis2 3 2" xfId="1813" xr:uid="{00000000-0005-0000-0000-000018070000}"/>
    <cellStyle name="Énfasis2 3 3" xfId="1814" xr:uid="{00000000-0005-0000-0000-000019070000}"/>
    <cellStyle name="Énfasis2 4" xfId="1815" xr:uid="{00000000-0005-0000-0000-00001A070000}"/>
    <cellStyle name="Énfasis3 2" xfId="1816" xr:uid="{00000000-0005-0000-0000-00001B070000}"/>
    <cellStyle name="Énfasis3 2 2" xfId="1817" xr:uid="{00000000-0005-0000-0000-00001C070000}"/>
    <cellStyle name="Énfasis3 2 2 2" xfId="1818" xr:uid="{00000000-0005-0000-0000-00001D070000}"/>
    <cellStyle name="Énfasis3 2 3" xfId="1819" xr:uid="{00000000-0005-0000-0000-00001E070000}"/>
    <cellStyle name="Énfasis3 2 4" xfId="1820" xr:uid="{00000000-0005-0000-0000-00001F070000}"/>
    <cellStyle name="Énfasis3 3" xfId="1821" xr:uid="{00000000-0005-0000-0000-000020070000}"/>
    <cellStyle name="Énfasis3 3 2" xfId="1822" xr:uid="{00000000-0005-0000-0000-000021070000}"/>
    <cellStyle name="Énfasis3 3 3" xfId="1823" xr:uid="{00000000-0005-0000-0000-000022070000}"/>
    <cellStyle name="Énfasis3 4" xfId="1824" xr:uid="{00000000-0005-0000-0000-000023070000}"/>
    <cellStyle name="Énfasis4 2" xfId="1825" xr:uid="{00000000-0005-0000-0000-000024070000}"/>
    <cellStyle name="Énfasis4 2 2" xfId="1826" xr:uid="{00000000-0005-0000-0000-000025070000}"/>
    <cellStyle name="Énfasis4 2 2 2" xfId="1827" xr:uid="{00000000-0005-0000-0000-000026070000}"/>
    <cellStyle name="Énfasis4 2 3" xfId="1828" xr:uid="{00000000-0005-0000-0000-000027070000}"/>
    <cellStyle name="Énfasis4 2 4" xfId="1829" xr:uid="{00000000-0005-0000-0000-000028070000}"/>
    <cellStyle name="Énfasis4 3" xfId="1830" xr:uid="{00000000-0005-0000-0000-000029070000}"/>
    <cellStyle name="Énfasis4 3 2" xfId="1831" xr:uid="{00000000-0005-0000-0000-00002A070000}"/>
    <cellStyle name="Énfasis4 3 3" xfId="1832" xr:uid="{00000000-0005-0000-0000-00002B070000}"/>
    <cellStyle name="Énfasis4 4" xfId="1833" xr:uid="{00000000-0005-0000-0000-00002C070000}"/>
    <cellStyle name="Énfasis5 2" xfId="1834" xr:uid="{00000000-0005-0000-0000-00002D070000}"/>
    <cellStyle name="Énfasis5 2 2" xfId="1835" xr:uid="{00000000-0005-0000-0000-00002E070000}"/>
    <cellStyle name="Énfasis5 2 2 2" xfId="1836" xr:uid="{00000000-0005-0000-0000-00002F070000}"/>
    <cellStyle name="Énfasis5 2 3" xfId="1837" xr:uid="{00000000-0005-0000-0000-000030070000}"/>
    <cellStyle name="Énfasis5 2 4" xfId="1838" xr:uid="{00000000-0005-0000-0000-000031070000}"/>
    <cellStyle name="Énfasis5 3" xfId="1839" xr:uid="{00000000-0005-0000-0000-000032070000}"/>
    <cellStyle name="Énfasis5 3 2" xfId="1840" xr:uid="{00000000-0005-0000-0000-000033070000}"/>
    <cellStyle name="Énfasis5 3 3" xfId="1841" xr:uid="{00000000-0005-0000-0000-000034070000}"/>
    <cellStyle name="Énfasis5 4" xfId="1842" xr:uid="{00000000-0005-0000-0000-000035070000}"/>
    <cellStyle name="Énfasis6 2" xfId="1843" xr:uid="{00000000-0005-0000-0000-000036070000}"/>
    <cellStyle name="Énfasis6 2 2" xfId="1844" xr:uid="{00000000-0005-0000-0000-000037070000}"/>
    <cellStyle name="Énfasis6 2 2 2" xfId="1845" xr:uid="{00000000-0005-0000-0000-000038070000}"/>
    <cellStyle name="Énfasis6 2 3" xfId="1846" xr:uid="{00000000-0005-0000-0000-000039070000}"/>
    <cellStyle name="Énfasis6 2 4" xfId="1847" xr:uid="{00000000-0005-0000-0000-00003A070000}"/>
    <cellStyle name="Énfasis6 3" xfId="1848" xr:uid="{00000000-0005-0000-0000-00003B070000}"/>
    <cellStyle name="Énfasis6 3 2" xfId="1849" xr:uid="{00000000-0005-0000-0000-00003C070000}"/>
    <cellStyle name="Énfasis6 3 3" xfId="1850" xr:uid="{00000000-0005-0000-0000-00003D070000}"/>
    <cellStyle name="Énfasis6 4" xfId="1851" xr:uid="{00000000-0005-0000-0000-00003E070000}"/>
    <cellStyle name="Énfasis6 4 3" xfId="1852" xr:uid="{00000000-0005-0000-0000-00003F070000}"/>
    <cellStyle name="Énfasis6 4 3 2" xfId="1853" xr:uid="{00000000-0005-0000-0000-000040070000}"/>
    <cellStyle name="Entrada 2" xfId="276" xr:uid="{00000000-0005-0000-0000-000017010000}"/>
    <cellStyle name="Entrada 2 2" xfId="277" xr:uid="{00000000-0005-0000-0000-000018010000}"/>
    <cellStyle name="Entrada 2 2 2" xfId="278" xr:uid="{00000000-0005-0000-0000-000019010000}"/>
    <cellStyle name="Entrada 2 2 3" xfId="279" xr:uid="{00000000-0005-0000-0000-00001A010000}"/>
    <cellStyle name="Entrada 2 3" xfId="280" xr:uid="{00000000-0005-0000-0000-00001B010000}"/>
    <cellStyle name="Entrada 2 4" xfId="281" xr:uid="{00000000-0005-0000-0000-00001C010000}"/>
    <cellStyle name="Entrada 2 5" xfId="282" xr:uid="{00000000-0005-0000-0000-00001D010000}"/>
    <cellStyle name="Entrada 2_Copia de Xl0000021.xls INGRID" xfId="283" xr:uid="{00000000-0005-0000-0000-00001E010000}"/>
    <cellStyle name="Entrada 3" xfId="284" xr:uid="{00000000-0005-0000-0000-00001F010000}"/>
    <cellStyle name="Entrada 3 2" xfId="285" xr:uid="{00000000-0005-0000-0000-000020010000}"/>
    <cellStyle name="Entrada 3 3" xfId="286" xr:uid="{00000000-0005-0000-0000-000021010000}"/>
    <cellStyle name="Entrada 3 4" xfId="287" xr:uid="{00000000-0005-0000-0000-000022010000}"/>
    <cellStyle name="Entrada 4" xfId="288" xr:uid="{00000000-0005-0000-0000-000023010000}"/>
    <cellStyle name="Euro" xfId="289" xr:uid="{00000000-0005-0000-0000-000024010000}"/>
    <cellStyle name="Euro 10" xfId="290" xr:uid="{00000000-0005-0000-0000-000025010000}"/>
    <cellStyle name="Euro 10 2" xfId="291" xr:uid="{00000000-0005-0000-0000-000026010000}"/>
    <cellStyle name="Euro 10 2 2" xfId="292" xr:uid="{00000000-0005-0000-0000-000027010000}"/>
    <cellStyle name="Euro 10 2 3" xfId="293" xr:uid="{00000000-0005-0000-0000-000028010000}"/>
    <cellStyle name="Euro 10 3" xfId="294" xr:uid="{00000000-0005-0000-0000-000029010000}"/>
    <cellStyle name="Euro 10 3 2" xfId="295" xr:uid="{00000000-0005-0000-0000-00002A010000}"/>
    <cellStyle name="Euro 10 3 3" xfId="296" xr:uid="{00000000-0005-0000-0000-00002B010000}"/>
    <cellStyle name="Euro 10 4" xfId="297" xr:uid="{00000000-0005-0000-0000-00002C010000}"/>
    <cellStyle name="Euro 10 4 2" xfId="298" xr:uid="{00000000-0005-0000-0000-00002D010000}"/>
    <cellStyle name="Euro 10 4 3" xfId="299" xr:uid="{00000000-0005-0000-0000-00002E010000}"/>
    <cellStyle name="Euro 10 5" xfId="300" xr:uid="{00000000-0005-0000-0000-00002F010000}"/>
    <cellStyle name="Euro 10 6" xfId="301" xr:uid="{00000000-0005-0000-0000-000030010000}"/>
    <cellStyle name="Euro 11" xfId="302" xr:uid="{00000000-0005-0000-0000-000031010000}"/>
    <cellStyle name="Euro 11 2" xfId="303" xr:uid="{00000000-0005-0000-0000-000032010000}"/>
    <cellStyle name="Euro 11 2 2" xfId="304" xr:uid="{00000000-0005-0000-0000-000033010000}"/>
    <cellStyle name="Euro 11 2 3" xfId="305" xr:uid="{00000000-0005-0000-0000-000034010000}"/>
    <cellStyle name="Euro 11 3" xfId="306" xr:uid="{00000000-0005-0000-0000-000035010000}"/>
    <cellStyle name="Euro 11 3 2" xfId="307" xr:uid="{00000000-0005-0000-0000-000036010000}"/>
    <cellStyle name="Euro 11 3 3" xfId="308" xr:uid="{00000000-0005-0000-0000-000037010000}"/>
    <cellStyle name="Euro 11 4" xfId="309" xr:uid="{00000000-0005-0000-0000-000038010000}"/>
    <cellStyle name="Euro 11 4 2" xfId="310" xr:uid="{00000000-0005-0000-0000-000039010000}"/>
    <cellStyle name="Euro 11 4 3" xfId="311" xr:uid="{00000000-0005-0000-0000-00003A010000}"/>
    <cellStyle name="Euro 11 5" xfId="312" xr:uid="{00000000-0005-0000-0000-00003B010000}"/>
    <cellStyle name="Euro 11 6" xfId="313" xr:uid="{00000000-0005-0000-0000-00003C010000}"/>
    <cellStyle name="Euro 12" xfId="314" xr:uid="{00000000-0005-0000-0000-00003D010000}"/>
    <cellStyle name="Euro 12 2" xfId="315" xr:uid="{00000000-0005-0000-0000-00003E010000}"/>
    <cellStyle name="Euro 12 2 2" xfId="316" xr:uid="{00000000-0005-0000-0000-00003F010000}"/>
    <cellStyle name="Euro 12 2 3" xfId="317" xr:uid="{00000000-0005-0000-0000-000040010000}"/>
    <cellStyle name="Euro 12 3" xfId="318" xr:uid="{00000000-0005-0000-0000-000041010000}"/>
    <cellStyle name="Euro 12 3 2" xfId="319" xr:uid="{00000000-0005-0000-0000-000042010000}"/>
    <cellStyle name="Euro 12 3 3" xfId="320" xr:uid="{00000000-0005-0000-0000-000043010000}"/>
    <cellStyle name="Euro 12 4" xfId="321" xr:uid="{00000000-0005-0000-0000-000044010000}"/>
    <cellStyle name="Euro 12 4 2" xfId="322" xr:uid="{00000000-0005-0000-0000-000045010000}"/>
    <cellStyle name="Euro 12 4 3" xfId="323" xr:uid="{00000000-0005-0000-0000-000046010000}"/>
    <cellStyle name="Euro 12 5" xfId="324" xr:uid="{00000000-0005-0000-0000-000047010000}"/>
    <cellStyle name="Euro 12 6" xfId="325" xr:uid="{00000000-0005-0000-0000-000048010000}"/>
    <cellStyle name="Euro 13" xfId="326" xr:uid="{00000000-0005-0000-0000-000049010000}"/>
    <cellStyle name="Euro 13 2" xfId="327" xr:uid="{00000000-0005-0000-0000-00004A010000}"/>
    <cellStyle name="Euro 13 2 2" xfId="328" xr:uid="{00000000-0005-0000-0000-00004B010000}"/>
    <cellStyle name="Euro 13 2 3" xfId="329" xr:uid="{00000000-0005-0000-0000-00004C010000}"/>
    <cellStyle name="Euro 13 3" xfId="330" xr:uid="{00000000-0005-0000-0000-00004D010000}"/>
    <cellStyle name="Euro 13 3 2" xfId="331" xr:uid="{00000000-0005-0000-0000-00004E010000}"/>
    <cellStyle name="Euro 13 3 3" xfId="332" xr:uid="{00000000-0005-0000-0000-00004F010000}"/>
    <cellStyle name="Euro 13 4" xfId="333" xr:uid="{00000000-0005-0000-0000-000050010000}"/>
    <cellStyle name="Euro 13 4 2" xfId="334" xr:uid="{00000000-0005-0000-0000-000051010000}"/>
    <cellStyle name="Euro 13 4 3" xfId="335" xr:uid="{00000000-0005-0000-0000-000052010000}"/>
    <cellStyle name="Euro 13 5" xfId="336" xr:uid="{00000000-0005-0000-0000-000053010000}"/>
    <cellStyle name="Euro 13 6" xfId="337" xr:uid="{00000000-0005-0000-0000-000054010000}"/>
    <cellStyle name="Euro 14" xfId="338" xr:uid="{00000000-0005-0000-0000-000055010000}"/>
    <cellStyle name="Euro 14 2" xfId="339" xr:uid="{00000000-0005-0000-0000-000056010000}"/>
    <cellStyle name="Euro 14 2 2" xfId="340" xr:uid="{00000000-0005-0000-0000-000057010000}"/>
    <cellStyle name="Euro 14 2 3" xfId="341" xr:uid="{00000000-0005-0000-0000-000058010000}"/>
    <cellStyle name="Euro 14 3" xfId="342" xr:uid="{00000000-0005-0000-0000-000059010000}"/>
    <cellStyle name="Euro 14 3 2" xfId="343" xr:uid="{00000000-0005-0000-0000-00005A010000}"/>
    <cellStyle name="Euro 14 3 3" xfId="344" xr:uid="{00000000-0005-0000-0000-00005B010000}"/>
    <cellStyle name="Euro 14 4" xfId="345" xr:uid="{00000000-0005-0000-0000-00005C010000}"/>
    <cellStyle name="Euro 14 4 2" xfId="346" xr:uid="{00000000-0005-0000-0000-00005D010000}"/>
    <cellStyle name="Euro 14 4 3" xfId="347" xr:uid="{00000000-0005-0000-0000-00005E010000}"/>
    <cellStyle name="Euro 14 5" xfId="348" xr:uid="{00000000-0005-0000-0000-00005F010000}"/>
    <cellStyle name="Euro 14 6" xfId="349" xr:uid="{00000000-0005-0000-0000-000060010000}"/>
    <cellStyle name="Euro 15" xfId="350" xr:uid="{00000000-0005-0000-0000-000061010000}"/>
    <cellStyle name="Euro 15 2" xfId="351" xr:uid="{00000000-0005-0000-0000-000062010000}"/>
    <cellStyle name="Euro 15 2 2" xfId="352" xr:uid="{00000000-0005-0000-0000-000063010000}"/>
    <cellStyle name="Euro 15 2 3" xfId="353" xr:uid="{00000000-0005-0000-0000-000064010000}"/>
    <cellStyle name="Euro 15 3" xfId="354" xr:uid="{00000000-0005-0000-0000-000065010000}"/>
    <cellStyle name="Euro 15 3 2" xfId="355" xr:uid="{00000000-0005-0000-0000-000066010000}"/>
    <cellStyle name="Euro 15 3 3" xfId="356" xr:uid="{00000000-0005-0000-0000-000067010000}"/>
    <cellStyle name="Euro 15 4" xfId="357" xr:uid="{00000000-0005-0000-0000-000068010000}"/>
    <cellStyle name="Euro 15 4 2" xfId="358" xr:uid="{00000000-0005-0000-0000-000069010000}"/>
    <cellStyle name="Euro 15 4 3" xfId="359" xr:uid="{00000000-0005-0000-0000-00006A010000}"/>
    <cellStyle name="Euro 15 5" xfId="360" xr:uid="{00000000-0005-0000-0000-00006B010000}"/>
    <cellStyle name="Euro 15 6" xfId="361" xr:uid="{00000000-0005-0000-0000-00006C010000}"/>
    <cellStyle name="Euro 16" xfId="362" xr:uid="{00000000-0005-0000-0000-00006D010000}"/>
    <cellStyle name="Euro 16 2" xfId="363" xr:uid="{00000000-0005-0000-0000-00006E010000}"/>
    <cellStyle name="Euro 16 2 2" xfId="364" xr:uid="{00000000-0005-0000-0000-00006F010000}"/>
    <cellStyle name="Euro 16 2 3" xfId="365" xr:uid="{00000000-0005-0000-0000-000070010000}"/>
    <cellStyle name="Euro 16 3" xfId="366" xr:uid="{00000000-0005-0000-0000-000071010000}"/>
    <cellStyle name="Euro 16 3 2" xfId="367" xr:uid="{00000000-0005-0000-0000-000072010000}"/>
    <cellStyle name="Euro 16 3 3" xfId="368" xr:uid="{00000000-0005-0000-0000-000073010000}"/>
    <cellStyle name="Euro 16 4" xfId="369" xr:uid="{00000000-0005-0000-0000-000074010000}"/>
    <cellStyle name="Euro 16 4 2" xfId="370" xr:uid="{00000000-0005-0000-0000-000075010000}"/>
    <cellStyle name="Euro 16 4 3" xfId="371" xr:uid="{00000000-0005-0000-0000-000076010000}"/>
    <cellStyle name="Euro 16 5" xfId="372" xr:uid="{00000000-0005-0000-0000-000077010000}"/>
    <cellStyle name="Euro 16 6" xfId="373" xr:uid="{00000000-0005-0000-0000-000078010000}"/>
    <cellStyle name="Euro 17" xfId="374" xr:uid="{00000000-0005-0000-0000-000079010000}"/>
    <cellStyle name="Euro 17 2" xfId="375" xr:uid="{00000000-0005-0000-0000-00007A010000}"/>
    <cellStyle name="Euro 17 2 2" xfId="376" xr:uid="{00000000-0005-0000-0000-00007B010000}"/>
    <cellStyle name="Euro 17 2 3" xfId="377" xr:uid="{00000000-0005-0000-0000-00007C010000}"/>
    <cellStyle name="Euro 17 3" xfId="378" xr:uid="{00000000-0005-0000-0000-00007D010000}"/>
    <cellStyle name="Euro 17 3 2" xfId="379" xr:uid="{00000000-0005-0000-0000-00007E010000}"/>
    <cellStyle name="Euro 17 3 3" xfId="380" xr:uid="{00000000-0005-0000-0000-00007F010000}"/>
    <cellStyle name="Euro 17 4" xfId="381" xr:uid="{00000000-0005-0000-0000-000080010000}"/>
    <cellStyle name="Euro 17 4 2" xfId="382" xr:uid="{00000000-0005-0000-0000-000081010000}"/>
    <cellStyle name="Euro 17 4 3" xfId="383" xr:uid="{00000000-0005-0000-0000-000082010000}"/>
    <cellStyle name="Euro 17 5" xfId="384" xr:uid="{00000000-0005-0000-0000-000083010000}"/>
    <cellStyle name="Euro 17 6" xfId="385" xr:uid="{00000000-0005-0000-0000-000084010000}"/>
    <cellStyle name="Euro 18" xfId="386" xr:uid="{00000000-0005-0000-0000-000085010000}"/>
    <cellStyle name="Euro 19" xfId="387" xr:uid="{00000000-0005-0000-0000-000086010000}"/>
    <cellStyle name="Euro 2" xfId="388" xr:uid="{00000000-0005-0000-0000-000087010000}"/>
    <cellStyle name="Euro 2 10" xfId="389" xr:uid="{00000000-0005-0000-0000-000088010000}"/>
    <cellStyle name="Euro 2 10 2" xfId="390" xr:uid="{00000000-0005-0000-0000-000089010000}"/>
    <cellStyle name="Euro 2 10 3" xfId="391" xr:uid="{00000000-0005-0000-0000-00008A010000}"/>
    <cellStyle name="Euro 2 11" xfId="392" xr:uid="{00000000-0005-0000-0000-00008B010000}"/>
    <cellStyle name="Euro 2 11 2" xfId="393" xr:uid="{00000000-0005-0000-0000-00008C010000}"/>
    <cellStyle name="Euro 2 11 3" xfId="394" xr:uid="{00000000-0005-0000-0000-00008D010000}"/>
    <cellStyle name="Euro 2 12" xfId="395" xr:uid="{00000000-0005-0000-0000-00008E010000}"/>
    <cellStyle name="Euro 2 13" xfId="396" xr:uid="{00000000-0005-0000-0000-00008F010000}"/>
    <cellStyle name="Euro 2 2" xfId="397" xr:uid="{00000000-0005-0000-0000-000090010000}"/>
    <cellStyle name="Euro 2 2 2" xfId="398" xr:uid="{00000000-0005-0000-0000-000091010000}"/>
    <cellStyle name="Euro 2 2 2 2" xfId="399" xr:uid="{00000000-0005-0000-0000-000092010000}"/>
    <cellStyle name="Euro 2 2 2 2 2" xfId="400" xr:uid="{00000000-0005-0000-0000-000093010000}"/>
    <cellStyle name="Euro 2 2 2 2 3" xfId="401" xr:uid="{00000000-0005-0000-0000-000094010000}"/>
    <cellStyle name="Euro 2 2 2 3" xfId="402" xr:uid="{00000000-0005-0000-0000-000095010000}"/>
    <cellStyle name="Euro 2 2 2 3 2" xfId="403" xr:uid="{00000000-0005-0000-0000-000096010000}"/>
    <cellStyle name="Euro 2 2 2 3 3" xfId="404" xr:uid="{00000000-0005-0000-0000-000097010000}"/>
    <cellStyle name="Euro 2 2 2 4" xfId="405" xr:uid="{00000000-0005-0000-0000-000098010000}"/>
    <cellStyle name="Euro 2 2 2 4 2" xfId="406" xr:uid="{00000000-0005-0000-0000-000099010000}"/>
    <cellStyle name="Euro 2 2 2 4 3" xfId="407" xr:uid="{00000000-0005-0000-0000-00009A010000}"/>
    <cellStyle name="Euro 2 2 2 5" xfId="408" xr:uid="{00000000-0005-0000-0000-00009B010000}"/>
    <cellStyle name="Euro 2 2 2 6" xfId="409" xr:uid="{00000000-0005-0000-0000-00009C010000}"/>
    <cellStyle name="Euro 2 2 3" xfId="410" xr:uid="{00000000-0005-0000-0000-00009D010000}"/>
    <cellStyle name="Euro 2 2 3 2" xfId="411" xr:uid="{00000000-0005-0000-0000-00009E010000}"/>
    <cellStyle name="Euro 2 2 3 2 2" xfId="412" xr:uid="{00000000-0005-0000-0000-00009F010000}"/>
    <cellStyle name="Euro 2 2 3 2 3" xfId="413" xr:uid="{00000000-0005-0000-0000-0000A0010000}"/>
    <cellStyle name="Euro 2 2 3 3" xfId="414" xr:uid="{00000000-0005-0000-0000-0000A1010000}"/>
    <cellStyle name="Euro 2 2 3 3 2" xfId="415" xr:uid="{00000000-0005-0000-0000-0000A2010000}"/>
    <cellStyle name="Euro 2 2 3 3 3" xfId="416" xr:uid="{00000000-0005-0000-0000-0000A3010000}"/>
    <cellStyle name="Euro 2 2 3 4" xfId="417" xr:uid="{00000000-0005-0000-0000-0000A4010000}"/>
    <cellStyle name="Euro 2 2 3 4 2" xfId="418" xr:uid="{00000000-0005-0000-0000-0000A5010000}"/>
    <cellStyle name="Euro 2 2 3 4 3" xfId="419" xr:uid="{00000000-0005-0000-0000-0000A6010000}"/>
    <cellStyle name="Euro 2 2 3 5" xfId="420" xr:uid="{00000000-0005-0000-0000-0000A7010000}"/>
    <cellStyle name="Euro 2 2 3 6" xfId="421" xr:uid="{00000000-0005-0000-0000-0000A8010000}"/>
    <cellStyle name="Euro 2 2 4" xfId="422" xr:uid="{00000000-0005-0000-0000-0000A9010000}"/>
    <cellStyle name="Euro 2 2 4 2" xfId="423" xr:uid="{00000000-0005-0000-0000-0000AA010000}"/>
    <cellStyle name="Euro 2 2 4 2 2" xfId="424" xr:uid="{00000000-0005-0000-0000-0000AB010000}"/>
    <cellStyle name="Euro 2 2 4 2 3" xfId="425" xr:uid="{00000000-0005-0000-0000-0000AC010000}"/>
    <cellStyle name="Euro 2 2 4 3" xfId="426" xr:uid="{00000000-0005-0000-0000-0000AD010000}"/>
    <cellStyle name="Euro 2 2 4 3 2" xfId="427" xr:uid="{00000000-0005-0000-0000-0000AE010000}"/>
    <cellStyle name="Euro 2 2 4 3 3" xfId="428" xr:uid="{00000000-0005-0000-0000-0000AF010000}"/>
    <cellStyle name="Euro 2 2 4 4" xfId="429" xr:uid="{00000000-0005-0000-0000-0000B0010000}"/>
    <cellStyle name="Euro 2 2 4 4 2" xfId="430" xr:uid="{00000000-0005-0000-0000-0000B1010000}"/>
    <cellStyle name="Euro 2 2 4 4 3" xfId="431" xr:uid="{00000000-0005-0000-0000-0000B2010000}"/>
    <cellStyle name="Euro 2 2 4 5" xfId="432" xr:uid="{00000000-0005-0000-0000-0000B3010000}"/>
    <cellStyle name="Euro 2 2 4 6" xfId="433" xr:uid="{00000000-0005-0000-0000-0000B4010000}"/>
    <cellStyle name="Euro 2 2 5" xfId="434" xr:uid="{00000000-0005-0000-0000-0000B5010000}"/>
    <cellStyle name="Euro 2 2 5 2" xfId="435" xr:uid="{00000000-0005-0000-0000-0000B6010000}"/>
    <cellStyle name="Euro 2 2 5 2 2" xfId="436" xr:uid="{00000000-0005-0000-0000-0000B7010000}"/>
    <cellStyle name="Euro 2 2 5 2 3" xfId="437" xr:uid="{00000000-0005-0000-0000-0000B8010000}"/>
    <cellStyle name="Euro 2 2 5 3" xfId="438" xr:uid="{00000000-0005-0000-0000-0000B9010000}"/>
    <cellStyle name="Euro 2 2 5 3 2" xfId="439" xr:uid="{00000000-0005-0000-0000-0000BA010000}"/>
    <cellStyle name="Euro 2 2 5 3 3" xfId="440" xr:uid="{00000000-0005-0000-0000-0000BB010000}"/>
    <cellStyle name="Euro 2 2 5 4" xfId="441" xr:uid="{00000000-0005-0000-0000-0000BC010000}"/>
    <cellStyle name="Euro 2 2 5 4 2" xfId="442" xr:uid="{00000000-0005-0000-0000-0000BD010000}"/>
    <cellStyle name="Euro 2 2 5 4 3" xfId="443" xr:uid="{00000000-0005-0000-0000-0000BE010000}"/>
    <cellStyle name="Euro 2 2 5 5" xfId="444" xr:uid="{00000000-0005-0000-0000-0000BF010000}"/>
    <cellStyle name="Euro 2 2 5 6" xfId="445" xr:uid="{00000000-0005-0000-0000-0000C0010000}"/>
    <cellStyle name="Euro 2 2 6" xfId="446" xr:uid="{00000000-0005-0000-0000-0000C1010000}"/>
    <cellStyle name="Euro 2 2 6 2" xfId="447" xr:uid="{00000000-0005-0000-0000-0000C2010000}"/>
    <cellStyle name="Euro 2 2 6 2 2" xfId="448" xr:uid="{00000000-0005-0000-0000-0000C3010000}"/>
    <cellStyle name="Euro 2 2 6 2 3" xfId="449" xr:uid="{00000000-0005-0000-0000-0000C4010000}"/>
    <cellStyle name="Euro 2 2 6 3" xfId="450" xr:uid="{00000000-0005-0000-0000-0000C5010000}"/>
    <cellStyle name="Euro 2 2 6 3 2" xfId="451" xr:uid="{00000000-0005-0000-0000-0000C6010000}"/>
    <cellStyle name="Euro 2 2 6 3 3" xfId="452" xr:uid="{00000000-0005-0000-0000-0000C7010000}"/>
    <cellStyle name="Euro 2 2 6 4" xfId="453" xr:uid="{00000000-0005-0000-0000-0000C8010000}"/>
    <cellStyle name="Euro 2 2 6 4 2" xfId="454" xr:uid="{00000000-0005-0000-0000-0000C9010000}"/>
    <cellStyle name="Euro 2 2 6 4 3" xfId="455" xr:uid="{00000000-0005-0000-0000-0000CA010000}"/>
    <cellStyle name="Euro 2 2 6 5" xfId="456" xr:uid="{00000000-0005-0000-0000-0000CB010000}"/>
    <cellStyle name="Euro 2 2 6 6" xfId="457" xr:uid="{00000000-0005-0000-0000-0000CC010000}"/>
    <cellStyle name="Euro 2 2 7" xfId="458" xr:uid="{00000000-0005-0000-0000-0000CD010000}"/>
    <cellStyle name="Euro 2 2 8" xfId="459" xr:uid="{00000000-0005-0000-0000-0000CE010000}"/>
    <cellStyle name="Euro 2 3" xfId="460" xr:uid="{00000000-0005-0000-0000-0000CF010000}"/>
    <cellStyle name="Euro 2 3 2" xfId="461" xr:uid="{00000000-0005-0000-0000-0000D0010000}"/>
    <cellStyle name="Euro 2 3 2 2" xfId="462" xr:uid="{00000000-0005-0000-0000-0000D1010000}"/>
    <cellStyle name="Euro 2 3 2 3" xfId="463" xr:uid="{00000000-0005-0000-0000-0000D2010000}"/>
    <cellStyle name="Euro 2 3 3" xfId="464" xr:uid="{00000000-0005-0000-0000-0000D3010000}"/>
    <cellStyle name="Euro 2 3 3 2" xfId="465" xr:uid="{00000000-0005-0000-0000-0000D4010000}"/>
    <cellStyle name="Euro 2 3 3 3" xfId="466" xr:uid="{00000000-0005-0000-0000-0000D5010000}"/>
    <cellStyle name="Euro 2 3 4" xfId="467" xr:uid="{00000000-0005-0000-0000-0000D6010000}"/>
    <cellStyle name="Euro 2 3 4 2" xfId="468" xr:uid="{00000000-0005-0000-0000-0000D7010000}"/>
    <cellStyle name="Euro 2 3 4 3" xfId="469" xr:uid="{00000000-0005-0000-0000-0000D8010000}"/>
    <cellStyle name="Euro 2 3 5" xfId="470" xr:uid="{00000000-0005-0000-0000-0000D9010000}"/>
    <cellStyle name="Euro 2 3 6" xfId="471" xr:uid="{00000000-0005-0000-0000-0000DA010000}"/>
    <cellStyle name="Euro 2 4" xfId="472" xr:uid="{00000000-0005-0000-0000-0000DB010000}"/>
    <cellStyle name="Euro 2 4 2" xfId="473" xr:uid="{00000000-0005-0000-0000-0000DC010000}"/>
    <cellStyle name="Euro 2 4 3" xfId="474" xr:uid="{00000000-0005-0000-0000-0000DD010000}"/>
    <cellStyle name="Euro 2 5" xfId="475" xr:uid="{00000000-0005-0000-0000-0000DE010000}"/>
    <cellStyle name="Euro 2 5 2" xfId="476" xr:uid="{00000000-0005-0000-0000-0000DF010000}"/>
    <cellStyle name="Euro 2 5 3" xfId="477" xr:uid="{00000000-0005-0000-0000-0000E0010000}"/>
    <cellStyle name="Euro 2 6" xfId="478" xr:uid="{00000000-0005-0000-0000-0000E1010000}"/>
    <cellStyle name="Euro 2 6 2" xfId="479" xr:uid="{00000000-0005-0000-0000-0000E2010000}"/>
    <cellStyle name="Euro 2 6 3" xfId="480" xr:uid="{00000000-0005-0000-0000-0000E3010000}"/>
    <cellStyle name="Euro 2 7" xfId="481" xr:uid="{00000000-0005-0000-0000-0000E4010000}"/>
    <cellStyle name="Euro 2 7 2" xfId="482" xr:uid="{00000000-0005-0000-0000-0000E5010000}"/>
    <cellStyle name="Euro 2 7 3" xfId="483" xr:uid="{00000000-0005-0000-0000-0000E6010000}"/>
    <cellStyle name="Euro 2 8" xfId="484" xr:uid="{00000000-0005-0000-0000-0000E7010000}"/>
    <cellStyle name="Euro 2 8 2" xfId="485" xr:uid="{00000000-0005-0000-0000-0000E8010000}"/>
    <cellStyle name="Euro 2 8 3" xfId="486" xr:uid="{00000000-0005-0000-0000-0000E9010000}"/>
    <cellStyle name="Euro 2 9" xfId="487" xr:uid="{00000000-0005-0000-0000-0000EA010000}"/>
    <cellStyle name="Euro 2 9 2" xfId="488" xr:uid="{00000000-0005-0000-0000-0000EB010000}"/>
    <cellStyle name="Euro 2 9 3" xfId="489" xr:uid="{00000000-0005-0000-0000-0000EC010000}"/>
    <cellStyle name="Euro 3" xfId="490" xr:uid="{00000000-0005-0000-0000-0000ED010000}"/>
    <cellStyle name="Euro 3 2" xfId="491" xr:uid="{00000000-0005-0000-0000-0000EE010000}"/>
    <cellStyle name="Euro 3 2 2" xfId="492" xr:uid="{00000000-0005-0000-0000-0000EF010000}"/>
    <cellStyle name="Euro 3 2 3" xfId="493" xr:uid="{00000000-0005-0000-0000-0000F0010000}"/>
    <cellStyle name="Euro 3 3" xfId="494" xr:uid="{00000000-0005-0000-0000-0000F1010000}"/>
    <cellStyle name="Euro 3 3 2" xfId="495" xr:uid="{00000000-0005-0000-0000-0000F2010000}"/>
    <cellStyle name="Euro 3 3 3" xfId="496" xr:uid="{00000000-0005-0000-0000-0000F3010000}"/>
    <cellStyle name="Euro 3 4" xfId="497" xr:uid="{00000000-0005-0000-0000-0000F4010000}"/>
    <cellStyle name="Euro 3 4 2" xfId="498" xr:uid="{00000000-0005-0000-0000-0000F5010000}"/>
    <cellStyle name="Euro 3 4 3" xfId="499" xr:uid="{00000000-0005-0000-0000-0000F6010000}"/>
    <cellStyle name="Euro 3 5" xfId="500" xr:uid="{00000000-0005-0000-0000-0000F7010000}"/>
    <cellStyle name="Euro 3 5 2" xfId="501" xr:uid="{00000000-0005-0000-0000-0000F8010000}"/>
    <cellStyle name="Euro 3 5 3" xfId="502" xr:uid="{00000000-0005-0000-0000-0000F9010000}"/>
    <cellStyle name="Euro 3 6" xfId="503" xr:uid="{00000000-0005-0000-0000-0000FA010000}"/>
    <cellStyle name="Euro 3 7" xfId="504" xr:uid="{00000000-0005-0000-0000-0000FB010000}"/>
    <cellStyle name="Euro 4" xfId="505" xr:uid="{00000000-0005-0000-0000-0000FC010000}"/>
    <cellStyle name="Euro 4 2" xfId="506" xr:uid="{00000000-0005-0000-0000-0000FD010000}"/>
    <cellStyle name="Euro 4 2 2" xfId="507" xr:uid="{00000000-0005-0000-0000-0000FE010000}"/>
    <cellStyle name="Euro 4 2 3" xfId="508" xr:uid="{00000000-0005-0000-0000-0000FF010000}"/>
    <cellStyle name="Euro 4 3" xfId="509" xr:uid="{00000000-0005-0000-0000-000000020000}"/>
    <cellStyle name="Euro 4 3 2" xfId="510" xr:uid="{00000000-0005-0000-0000-000001020000}"/>
    <cellStyle name="Euro 4 3 3" xfId="511" xr:uid="{00000000-0005-0000-0000-000002020000}"/>
    <cellStyle name="Euro 4 4" xfId="512" xr:uid="{00000000-0005-0000-0000-000003020000}"/>
    <cellStyle name="Euro 4 4 2" xfId="513" xr:uid="{00000000-0005-0000-0000-000004020000}"/>
    <cellStyle name="Euro 4 4 3" xfId="514" xr:uid="{00000000-0005-0000-0000-000005020000}"/>
    <cellStyle name="Euro 4 5" xfId="515" xr:uid="{00000000-0005-0000-0000-000006020000}"/>
    <cellStyle name="Euro 4 5 2" xfId="516" xr:uid="{00000000-0005-0000-0000-000007020000}"/>
    <cellStyle name="Euro 4 5 3" xfId="517" xr:uid="{00000000-0005-0000-0000-000008020000}"/>
    <cellStyle name="Euro 4 6" xfId="518" xr:uid="{00000000-0005-0000-0000-000009020000}"/>
    <cellStyle name="Euro 4 7" xfId="519" xr:uid="{00000000-0005-0000-0000-00000A020000}"/>
    <cellStyle name="Euro 5" xfId="520" xr:uid="{00000000-0005-0000-0000-00000B020000}"/>
    <cellStyle name="Euro 5 2" xfId="521" xr:uid="{00000000-0005-0000-0000-00000C020000}"/>
    <cellStyle name="Euro 5 2 2" xfId="522" xr:uid="{00000000-0005-0000-0000-00000D020000}"/>
    <cellStyle name="Euro 5 2 3" xfId="523" xr:uid="{00000000-0005-0000-0000-00000E020000}"/>
    <cellStyle name="Euro 5 3" xfId="524" xr:uid="{00000000-0005-0000-0000-00000F020000}"/>
    <cellStyle name="Euro 5 3 2" xfId="525" xr:uid="{00000000-0005-0000-0000-000010020000}"/>
    <cellStyle name="Euro 5 3 3" xfId="526" xr:uid="{00000000-0005-0000-0000-000011020000}"/>
    <cellStyle name="Euro 5 4" xfId="527" xr:uid="{00000000-0005-0000-0000-000012020000}"/>
    <cellStyle name="Euro 5 4 2" xfId="528" xr:uid="{00000000-0005-0000-0000-000013020000}"/>
    <cellStyle name="Euro 5 4 3" xfId="529" xr:uid="{00000000-0005-0000-0000-000014020000}"/>
    <cellStyle name="Euro 5 5" xfId="530" xr:uid="{00000000-0005-0000-0000-000015020000}"/>
    <cellStyle name="Euro 5 6" xfId="531" xr:uid="{00000000-0005-0000-0000-000016020000}"/>
    <cellStyle name="Euro 6" xfId="532" xr:uid="{00000000-0005-0000-0000-000017020000}"/>
    <cellStyle name="Euro 6 2" xfId="533" xr:uid="{00000000-0005-0000-0000-000018020000}"/>
    <cellStyle name="Euro 6 2 2" xfId="534" xr:uid="{00000000-0005-0000-0000-000019020000}"/>
    <cellStyle name="Euro 6 2 3" xfId="535" xr:uid="{00000000-0005-0000-0000-00001A020000}"/>
    <cellStyle name="Euro 6 3" xfId="536" xr:uid="{00000000-0005-0000-0000-00001B020000}"/>
    <cellStyle name="Euro 6 3 2" xfId="537" xr:uid="{00000000-0005-0000-0000-00001C020000}"/>
    <cellStyle name="Euro 6 3 3" xfId="538" xr:uid="{00000000-0005-0000-0000-00001D020000}"/>
    <cellStyle name="Euro 6 4" xfId="539" xr:uid="{00000000-0005-0000-0000-00001E020000}"/>
    <cellStyle name="Euro 6 4 2" xfId="540" xr:uid="{00000000-0005-0000-0000-00001F020000}"/>
    <cellStyle name="Euro 6 4 3" xfId="541" xr:uid="{00000000-0005-0000-0000-000020020000}"/>
    <cellStyle name="Euro 6 5" xfId="542" xr:uid="{00000000-0005-0000-0000-000021020000}"/>
    <cellStyle name="Euro 6 6" xfId="543" xr:uid="{00000000-0005-0000-0000-000022020000}"/>
    <cellStyle name="Euro 7" xfId="544" xr:uid="{00000000-0005-0000-0000-000023020000}"/>
    <cellStyle name="Euro 7 2" xfId="545" xr:uid="{00000000-0005-0000-0000-000024020000}"/>
    <cellStyle name="Euro 7 2 2" xfId="546" xr:uid="{00000000-0005-0000-0000-000025020000}"/>
    <cellStyle name="Euro 7 2 3" xfId="547" xr:uid="{00000000-0005-0000-0000-000026020000}"/>
    <cellStyle name="Euro 7 3" xfId="548" xr:uid="{00000000-0005-0000-0000-000027020000}"/>
    <cellStyle name="Euro 7 3 2" xfId="549" xr:uid="{00000000-0005-0000-0000-000028020000}"/>
    <cellStyle name="Euro 7 3 3" xfId="550" xr:uid="{00000000-0005-0000-0000-000029020000}"/>
    <cellStyle name="Euro 7 4" xfId="551" xr:uid="{00000000-0005-0000-0000-00002A020000}"/>
    <cellStyle name="Euro 7 4 2" xfId="552" xr:uid="{00000000-0005-0000-0000-00002B020000}"/>
    <cellStyle name="Euro 7 4 3" xfId="553" xr:uid="{00000000-0005-0000-0000-00002C020000}"/>
    <cellStyle name="Euro 7 5" xfId="554" xr:uid="{00000000-0005-0000-0000-00002D020000}"/>
    <cellStyle name="Euro 7 6" xfId="555" xr:uid="{00000000-0005-0000-0000-00002E020000}"/>
    <cellStyle name="Euro 8" xfId="556" xr:uid="{00000000-0005-0000-0000-00002F020000}"/>
    <cellStyle name="Euro 8 2" xfId="557" xr:uid="{00000000-0005-0000-0000-000030020000}"/>
    <cellStyle name="Euro 8 2 2" xfId="558" xr:uid="{00000000-0005-0000-0000-000031020000}"/>
    <cellStyle name="Euro 8 2 3" xfId="559" xr:uid="{00000000-0005-0000-0000-000032020000}"/>
    <cellStyle name="Euro 8 3" xfId="560" xr:uid="{00000000-0005-0000-0000-000033020000}"/>
    <cellStyle name="Euro 8 3 2" xfId="561" xr:uid="{00000000-0005-0000-0000-000034020000}"/>
    <cellStyle name="Euro 8 3 3" xfId="562" xr:uid="{00000000-0005-0000-0000-000035020000}"/>
    <cellStyle name="Euro 8 4" xfId="563" xr:uid="{00000000-0005-0000-0000-000036020000}"/>
    <cellStyle name="Euro 8 4 2" xfId="564" xr:uid="{00000000-0005-0000-0000-000037020000}"/>
    <cellStyle name="Euro 8 4 3" xfId="565" xr:uid="{00000000-0005-0000-0000-000038020000}"/>
    <cellStyle name="Euro 8 5" xfId="566" xr:uid="{00000000-0005-0000-0000-000039020000}"/>
    <cellStyle name="Euro 8 6" xfId="567" xr:uid="{00000000-0005-0000-0000-00003A020000}"/>
    <cellStyle name="Euro 9" xfId="568" xr:uid="{00000000-0005-0000-0000-00003B020000}"/>
    <cellStyle name="Euro 9 10" xfId="569" xr:uid="{00000000-0005-0000-0000-00003C020000}"/>
    <cellStyle name="Euro 9 11" xfId="570" xr:uid="{00000000-0005-0000-0000-00003D020000}"/>
    <cellStyle name="Euro 9 2" xfId="571" xr:uid="{00000000-0005-0000-0000-00003E020000}"/>
    <cellStyle name="Euro 9 2 2" xfId="572" xr:uid="{00000000-0005-0000-0000-00003F020000}"/>
    <cellStyle name="Euro 9 2 3" xfId="573" xr:uid="{00000000-0005-0000-0000-000040020000}"/>
    <cellStyle name="Euro 9 3" xfId="574" xr:uid="{00000000-0005-0000-0000-000041020000}"/>
    <cellStyle name="Euro 9 3 2" xfId="575" xr:uid="{00000000-0005-0000-0000-000042020000}"/>
    <cellStyle name="Euro 9 3 3" xfId="576" xr:uid="{00000000-0005-0000-0000-000043020000}"/>
    <cellStyle name="Euro 9 4" xfId="577" xr:uid="{00000000-0005-0000-0000-000044020000}"/>
    <cellStyle name="Euro 9 4 2" xfId="578" xr:uid="{00000000-0005-0000-0000-000045020000}"/>
    <cellStyle name="Euro 9 4 3" xfId="579" xr:uid="{00000000-0005-0000-0000-000046020000}"/>
    <cellStyle name="Euro 9 5" xfId="580" xr:uid="{00000000-0005-0000-0000-000047020000}"/>
    <cellStyle name="Euro 9 5 2" xfId="581" xr:uid="{00000000-0005-0000-0000-000048020000}"/>
    <cellStyle name="Euro 9 5 3" xfId="582" xr:uid="{00000000-0005-0000-0000-000049020000}"/>
    <cellStyle name="Euro 9 6" xfId="583" xr:uid="{00000000-0005-0000-0000-00004A020000}"/>
    <cellStyle name="Euro 9 6 2" xfId="584" xr:uid="{00000000-0005-0000-0000-00004B020000}"/>
    <cellStyle name="Euro 9 6 3" xfId="585" xr:uid="{00000000-0005-0000-0000-00004C020000}"/>
    <cellStyle name="Euro 9 7" xfId="586" xr:uid="{00000000-0005-0000-0000-00004D020000}"/>
    <cellStyle name="Euro 9 7 2" xfId="587" xr:uid="{00000000-0005-0000-0000-00004E020000}"/>
    <cellStyle name="Euro 9 7 3" xfId="588" xr:uid="{00000000-0005-0000-0000-00004F020000}"/>
    <cellStyle name="Euro 9 8" xfId="589" xr:uid="{00000000-0005-0000-0000-000050020000}"/>
    <cellStyle name="Euro 9 8 2" xfId="590" xr:uid="{00000000-0005-0000-0000-000051020000}"/>
    <cellStyle name="Euro 9 8 3" xfId="591" xr:uid="{00000000-0005-0000-0000-000052020000}"/>
    <cellStyle name="Euro 9 9" xfId="592" xr:uid="{00000000-0005-0000-0000-000053020000}"/>
    <cellStyle name="Euro 9 9 2" xfId="593" xr:uid="{00000000-0005-0000-0000-000054020000}"/>
    <cellStyle name="Euro 9 9 3" xfId="594" xr:uid="{00000000-0005-0000-0000-000055020000}"/>
    <cellStyle name="Explanatory Text 2" xfId="595" xr:uid="{00000000-0005-0000-0000-000056020000}"/>
    <cellStyle name="Good 2" xfId="596" xr:uid="{00000000-0005-0000-0000-000057020000}"/>
    <cellStyle name="Heading 1 2" xfId="597" xr:uid="{00000000-0005-0000-0000-000058020000}"/>
    <cellStyle name="Heading 2 2" xfId="598" xr:uid="{00000000-0005-0000-0000-000059020000}"/>
    <cellStyle name="Heading 3 2" xfId="599" xr:uid="{00000000-0005-0000-0000-00005A020000}"/>
    <cellStyle name="Heading 4 2" xfId="600" xr:uid="{00000000-0005-0000-0000-00005B020000}"/>
    <cellStyle name="Incorrecto 2" xfId="601" xr:uid="{00000000-0005-0000-0000-00005C020000}"/>
    <cellStyle name="Incorrecto 2 2" xfId="602" xr:uid="{00000000-0005-0000-0000-00005D020000}"/>
    <cellStyle name="Incorrecto 2 2 2" xfId="603" xr:uid="{00000000-0005-0000-0000-00005E020000}"/>
    <cellStyle name="Incorrecto 2 3" xfId="604" xr:uid="{00000000-0005-0000-0000-00005F020000}"/>
    <cellStyle name="Incorrecto 2 4" xfId="605" xr:uid="{00000000-0005-0000-0000-000060020000}"/>
    <cellStyle name="Incorrecto 3" xfId="606" xr:uid="{00000000-0005-0000-0000-000061020000}"/>
    <cellStyle name="Incorrecto 3 2" xfId="607" xr:uid="{00000000-0005-0000-0000-000062020000}"/>
    <cellStyle name="Incorrecto 3 3" xfId="608" xr:uid="{00000000-0005-0000-0000-000063020000}"/>
    <cellStyle name="Incorrecto 4" xfId="609" xr:uid="{00000000-0005-0000-0000-000064020000}"/>
    <cellStyle name="Input 2" xfId="610" xr:uid="{00000000-0005-0000-0000-000065020000}"/>
    <cellStyle name="Linked Cell 2" xfId="611" xr:uid="{00000000-0005-0000-0000-000066020000}"/>
    <cellStyle name="Linked Cell 3" xfId="612" xr:uid="{00000000-0005-0000-0000-000067020000}"/>
    <cellStyle name="Millares" xfId="1" builtinId="3"/>
    <cellStyle name="Millares [0] 2" xfId="1335" xr:uid="{00000000-0005-0000-0000-00003A050000}"/>
    <cellStyle name="Millares [0] 2 2" xfId="1336" xr:uid="{00000000-0005-0000-0000-00003B050000}"/>
    <cellStyle name="Millares [0] 2 2 2" xfId="1337" xr:uid="{00000000-0005-0000-0000-00003C050000}"/>
    <cellStyle name="Millares [0] 2 2 2 2" xfId="1338" xr:uid="{00000000-0005-0000-0000-00003D050000}"/>
    <cellStyle name="Millares [0] 2 2 3" xfId="1339" xr:uid="{00000000-0005-0000-0000-00003E050000}"/>
    <cellStyle name="Millares [0] 2 3" xfId="1340" xr:uid="{00000000-0005-0000-0000-00003F050000}"/>
    <cellStyle name="Millares [0] 2 3 2" xfId="1341" xr:uid="{00000000-0005-0000-0000-000040050000}"/>
    <cellStyle name="Millares [0] 2 4" xfId="1342" xr:uid="{00000000-0005-0000-0000-000041050000}"/>
    <cellStyle name="Millares [0] 2 5" xfId="1343" xr:uid="{00000000-0005-0000-0000-000042050000}"/>
    <cellStyle name="Millares [0] 2 6" xfId="1344" xr:uid="{00000000-0005-0000-0000-000043050000}"/>
    <cellStyle name="Millares [0] 3" xfId="1345" xr:uid="{00000000-0005-0000-0000-000044050000}"/>
    <cellStyle name="Millares [0] 3 2" xfId="1346" xr:uid="{00000000-0005-0000-0000-000045050000}"/>
    <cellStyle name="Millares [0] 3 2 2" xfId="1347" xr:uid="{00000000-0005-0000-0000-000046050000}"/>
    <cellStyle name="Millares [0] 3 2 2 2" xfId="1348" xr:uid="{00000000-0005-0000-0000-000047050000}"/>
    <cellStyle name="Millares [0] 3 2 3" xfId="1349" xr:uid="{00000000-0005-0000-0000-000048050000}"/>
    <cellStyle name="Millares [0] 3 3" xfId="1350" xr:uid="{00000000-0005-0000-0000-000049050000}"/>
    <cellStyle name="Millares [0] 3 3 2" xfId="1351" xr:uid="{00000000-0005-0000-0000-00004A050000}"/>
    <cellStyle name="Millares [0] 3 4" xfId="1352" xr:uid="{00000000-0005-0000-0000-00004B050000}"/>
    <cellStyle name="Millares [0] 3 5" xfId="1353" xr:uid="{00000000-0005-0000-0000-00004C050000}"/>
    <cellStyle name="Millares [0] 3 6" xfId="1354" xr:uid="{00000000-0005-0000-0000-00004D050000}"/>
    <cellStyle name="Millares [0] 4" xfId="1355" xr:uid="{00000000-0005-0000-0000-00004E050000}"/>
    <cellStyle name="Millares [0] 4 2" xfId="1356" xr:uid="{00000000-0005-0000-0000-00004F050000}"/>
    <cellStyle name="Millares [0] 4 2 2" xfId="1357" xr:uid="{00000000-0005-0000-0000-000050050000}"/>
    <cellStyle name="Millares [0] 4 2 2 2" xfId="1358" xr:uid="{00000000-0005-0000-0000-000051050000}"/>
    <cellStyle name="Millares [0] 4 2 3" xfId="1359" xr:uid="{00000000-0005-0000-0000-000052050000}"/>
    <cellStyle name="Millares [0] 4 3" xfId="1360" xr:uid="{00000000-0005-0000-0000-000053050000}"/>
    <cellStyle name="Millares [0] 4 3 2" xfId="1361" xr:uid="{00000000-0005-0000-0000-000054050000}"/>
    <cellStyle name="Millares [0] 4 4" xfId="1362" xr:uid="{00000000-0005-0000-0000-000055050000}"/>
    <cellStyle name="Millares [0] 4 5" xfId="1363" xr:uid="{00000000-0005-0000-0000-000056050000}"/>
    <cellStyle name="Millares [0] 4 6" xfId="1364" xr:uid="{00000000-0005-0000-0000-000057050000}"/>
    <cellStyle name="Millares [0] 5" xfId="1365" xr:uid="{00000000-0005-0000-0000-000058050000}"/>
    <cellStyle name="Millares [0] 5 2" xfId="1366" xr:uid="{00000000-0005-0000-0000-000059050000}"/>
    <cellStyle name="Millares [0] 5 2 2" xfId="1367" xr:uid="{00000000-0005-0000-0000-00005A050000}"/>
    <cellStyle name="Millares [0] 5 2 2 2" xfId="1368" xr:uid="{00000000-0005-0000-0000-00005B050000}"/>
    <cellStyle name="Millares [0] 5 2 3" xfId="1369" xr:uid="{00000000-0005-0000-0000-00005C050000}"/>
    <cellStyle name="Millares [0] 5 3" xfId="1370" xr:uid="{00000000-0005-0000-0000-00005D050000}"/>
    <cellStyle name="Millares [0] 5 3 2" xfId="1371" xr:uid="{00000000-0005-0000-0000-00005E050000}"/>
    <cellStyle name="Millares [0] 5 4" xfId="1372" xr:uid="{00000000-0005-0000-0000-00005F050000}"/>
    <cellStyle name="Millares [0] 5 5" xfId="1373" xr:uid="{00000000-0005-0000-0000-000060050000}"/>
    <cellStyle name="Millares [0] 5 6" xfId="1374" xr:uid="{00000000-0005-0000-0000-000061050000}"/>
    <cellStyle name="Millares [0] 6" xfId="1375" xr:uid="{00000000-0005-0000-0000-000062050000}"/>
    <cellStyle name="Millares [0] 6 2" xfId="1376" xr:uid="{00000000-0005-0000-0000-000063050000}"/>
    <cellStyle name="Millares [0] 6 2 2" xfId="1377" xr:uid="{00000000-0005-0000-0000-000064050000}"/>
    <cellStyle name="Millares [0] 6 2 2 2" xfId="1378" xr:uid="{00000000-0005-0000-0000-000065050000}"/>
    <cellStyle name="Millares [0] 6 2 3" xfId="1379" xr:uid="{00000000-0005-0000-0000-000066050000}"/>
    <cellStyle name="Millares [0] 6 3" xfId="1380" xr:uid="{00000000-0005-0000-0000-000067050000}"/>
    <cellStyle name="Millares [0] 6 3 2" xfId="1381" xr:uid="{00000000-0005-0000-0000-000068050000}"/>
    <cellStyle name="Millares [0] 6 4" xfId="1382" xr:uid="{00000000-0005-0000-0000-000069050000}"/>
    <cellStyle name="Millares [0] 6 5" xfId="1383" xr:uid="{00000000-0005-0000-0000-00006A050000}"/>
    <cellStyle name="Millares [0] 6 6" xfId="1384" xr:uid="{00000000-0005-0000-0000-00006B050000}"/>
    <cellStyle name="Millares 10" xfId="613" xr:uid="{00000000-0005-0000-0000-000068020000}"/>
    <cellStyle name="Millares 10 2" xfId="614" xr:uid="{00000000-0005-0000-0000-000069020000}"/>
    <cellStyle name="Millares 10 2 2" xfId="615" xr:uid="{00000000-0005-0000-0000-00006A020000}"/>
    <cellStyle name="Millares 10 2 2 2" xfId="616" xr:uid="{00000000-0005-0000-0000-00006B020000}"/>
    <cellStyle name="Millares 10 2 3" xfId="617" xr:uid="{00000000-0005-0000-0000-00006C020000}"/>
    <cellStyle name="Millares 10 3" xfId="618" xr:uid="{00000000-0005-0000-0000-00006D020000}"/>
    <cellStyle name="Millares 10 3 2 2" xfId="619" xr:uid="{00000000-0005-0000-0000-00006E020000}"/>
    <cellStyle name="Millares 10 3 2 2 2" xfId="620" xr:uid="{00000000-0005-0000-0000-00006F020000}"/>
    <cellStyle name="Millares 10 3 2 2 2 5" xfId="621" xr:uid="{00000000-0005-0000-0000-000070020000}"/>
    <cellStyle name="Millares 10 3 2 2 2 5 10" xfId="622" xr:uid="{00000000-0005-0000-0000-000071020000}"/>
    <cellStyle name="Millares 10 3 2 2 2 5 10 2" xfId="623" xr:uid="{00000000-0005-0000-0000-000072020000}"/>
    <cellStyle name="Millares 10 3 2 2 2 5 2" xfId="624" xr:uid="{00000000-0005-0000-0000-000073020000}"/>
    <cellStyle name="Millares 10 3 2 2 2 5 3" xfId="625" xr:uid="{00000000-0005-0000-0000-000074020000}"/>
    <cellStyle name="Millares 10 3 2 2 2 5 4" xfId="626" xr:uid="{00000000-0005-0000-0000-000075020000}"/>
    <cellStyle name="Millares 10 3 2 2 2 5 5" xfId="627" xr:uid="{00000000-0005-0000-0000-000076020000}"/>
    <cellStyle name="Millares 10 3 2 2 2 5 6" xfId="628" xr:uid="{00000000-0005-0000-0000-000077020000}"/>
    <cellStyle name="Millares 10 3 2 2 3" xfId="629" xr:uid="{00000000-0005-0000-0000-000078020000}"/>
    <cellStyle name="Millares 10 3 2 2 3 7" xfId="630" xr:uid="{00000000-0005-0000-0000-000079020000}"/>
    <cellStyle name="Millares 10 3 2 2 3 7 2" xfId="631" xr:uid="{00000000-0005-0000-0000-00007A020000}"/>
    <cellStyle name="Millares 10 3 2 2 4" xfId="632" xr:uid="{00000000-0005-0000-0000-00007B020000}"/>
    <cellStyle name="Millares 10 3 2 2 5" xfId="633" xr:uid="{00000000-0005-0000-0000-00007C020000}"/>
    <cellStyle name="Millares 10 3 2 2 6" xfId="634" xr:uid="{00000000-0005-0000-0000-00007D020000}"/>
    <cellStyle name="Millares 10 4" xfId="635" xr:uid="{00000000-0005-0000-0000-00007E020000}"/>
    <cellStyle name="Millares 10 4 2" xfId="636" xr:uid="{00000000-0005-0000-0000-00007F020000}"/>
    <cellStyle name="Millares 10 5" xfId="637" xr:uid="{00000000-0005-0000-0000-000080020000}"/>
    <cellStyle name="Millares 10 5 2" xfId="638" xr:uid="{00000000-0005-0000-0000-000081020000}"/>
    <cellStyle name="Millares 10 6" xfId="639" xr:uid="{00000000-0005-0000-0000-000082020000}"/>
    <cellStyle name="Millares 10 7" xfId="640" xr:uid="{00000000-0005-0000-0000-000083020000}"/>
    <cellStyle name="Millares 10 7 2" xfId="641" xr:uid="{00000000-0005-0000-0000-000084020000}"/>
    <cellStyle name="Millares 10 7 2 2" xfId="642" xr:uid="{00000000-0005-0000-0000-000085020000}"/>
    <cellStyle name="Millares 10 7 3" xfId="643" xr:uid="{00000000-0005-0000-0000-000086020000}"/>
    <cellStyle name="Millares 11" xfId="644" xr:uid="{00000000-0005-0000-0000-000087020000}"/>
    <cellStyle name="Millares 11 2" xfId="645" xr:uid="{00000000-0005-0000-0000-000088020000}"/>
    <cellStyle name="Millares 11 2 2" xfId="646" xr:uid="{00000000-0005-0000-0000-000089020000}"/>
    <cellStyle name="Millares 11 3" xfId="647" xr:uid="{00000000-0005-0000-0000-00008A020000}"/>
    <cellStyle name="Millares 11 3 2" xfId="648" xr:uid="{00000000-0005-0000-0000-00008B020000}"/>
    <cellStyle name="Millares 11 4" xfId="649" xr:uid="{00000000-0005-0000-0000-00008C020000}"/>
    <cellStyle name="Millares 11 5" xfId="650" xr:uid="{00000000-0005-0000-0000-00008D020000}"/>
    <cellStyle name="Millares 11 6" xfId="651" xr:uid="{00000000-0005-0000-0000-00008E020000}"/>
    <cellStyle name="Millares 11 7" xfId="652" xr:uid="{00000000-0005-0000-0000-00008F020000}"/>
    <cellStyle name="Millares 12" xfId="653" xr:uid="{00000000-0005-0000-0000-000090020000}"/>
    <cellStyle name="Millares 12 2" xfId="654" xr:uid="{00000000-0005-0000-0000-000091020000}"/>
    <cellStyle name="Millares 12 2 2" xfId="655" xr:uid="{00000000-0005-0000-0000-000092020000}"/>
    <cellStyle name="Millares 12 3" xfId="656" xr:uid="{00000000-0005-0000-0000-000093020000}"/>
    <cellStyle name="Millares 13" xfId="657" xr:uid="{00000000-0005-0000-0000-000094020000}"/>
    <cellStyle name="Millares 13 2" xfId="658" xr:uid="{00000000-0005-0000-0000-000095020000}"/>
    <cellStyle name="Millares 13 2 2" xfId="659" xr:uid="{00000000-0005-0000-0000-000096020000}"/>
    <cellStyle name="Millares 13 3" xfId="660" xr:uid="{00000000-0005-0000-0000-000097020000}"/>
    <cellStyle name="Millares 14" xfId="661" xr:uid="{00000000-0005-0000-0000-000098020000}"/>
    <cellStyle name="Millares 14 2" xfId="662" xr:uid="{00000000-0005-0000-0000-000099020000}"/>
    <cellStyle name="Millares 14 2 2" xfId="663" xr:uid="{00000000-0005-0000-0000-00009A020000}"/>
    <cellStyle name="Millares 14 3" xfId="664" xr:uid="{00000000-0005-0000-0000-00009B020000}"/>
    <cellStyle name="Millares 15" xfId="665" xr:uid="{00000000-0005-0000-0000-00009C020000}"/>
    <cellStyle name="Millares 15 2" xfId="666" xr:uid="{00000000-0005-0000-0000-00009D020000}"/>
    <cellStyle name="Millares 15 2 2" xfId="667" xr:uid="{00000000-0005-0000-0000-00009E020000}"/>
    <cellStyle name="Millares 15 3" xfId="668" xr:uid="{00000000-0005-0000-0000-00009F020000}"/>
    <cellStyle name="Millares 16" xfId="669" xr:uid="{00000000-0005-0000-0000-0000A0020000}"/>
    <cellStyle name="Millares 16 2" xfId="670" xr:uid="{00000000-0005-0000-0000-0000A1020000}"/>
    <cellStyle name="Millares 17" xfId="671" xr:uid="{00000000-0005-0000-0000-0000A2020000}"/>
    <cellStyle name="Millares 17 2" xfId="672" xr:uid="{00000000-0005-0000-0000-0000A3020000}"/>
    <cellStyle name="Millares 18" xfId="673" xr:uid="{00000000-0005-0000-0000-0000A4020000}"/>
    <cellStyle name="Millares 18 2" xfId="674" xr:uid="{00000000-0005-0000-0000-0000A5020000}"/>
    <cellStyle name="Millares 19" xfId="675" xr:uid="{00000000-0005-0000-0000-0000A6020000}"/>
    <cellStyle name="Millares 19 2" xfId="676" xr:uid="{00000000-0005-0000-0000-0000A7020000}"/>
    <cellStyle name="Millares 2" xfId="677" xr:uid="{00000000-0005-0000-0000-0000A8020000}"/>
    <cellStyle name="Millares 2 10" xfId="678" xr:uid="{00000000-0005-0000-0000-0000A9020000}"/>
    <cellStyle name="Millares 2 11" xfId="679" xr:uid="{00000000-0005-0000-0000-0000AA020000}"/>
    <cellStyle name="Millares 2 12" xfId="680" xr:uid="{00000000-0005-0000-0000-0000AB020000}"/>
    <cellStyle name="Millares 2 14" xfId="681" xr:uid="{00000000-0005-0000-0000-0000AC020000}"/>
    <cellStyle name="Millares 2 2" xfId="682" xr:uid="{00000000-0005-0000-0000-0000AD020000}"/>
    <cellStyle name="Millares 2 2 10" xfId="683" xr:uid="{00000000-0005-0000-0000-0000AE020000}"/>
    <cellStyle name="Millares 2 2 2" xfId="684" xr:uid="{00000000-0005-0000-0000-0000AF020000}"/>
    <cellStyle name="Millares 2 2 2 2" xfId="685" xr:uid="{00000000-0005-0000-0000-0000B0020000}"/>
    <cellStyle name="Millares 2 2 2 2 2" xfId="686" xr:uid="{00000000-0005-0000-0000-0000B1020000}"/>
    <cellStyle name="Millares 2 2 2 2 2 2" xfId="687" xr:uid="{00000000-0005-0000-0000-0000B2020000}"/>
    <cellStyle name="Millares 2 2 2 2 3" xfId="688" xr:uid="{00000000-0005-0000-0000-0000B3020000}"/>
    <cellStyle name="Millares 2 2 2 3" xfId="689" xr:uid="{00000000-0005-0000-0000-0000B4020000}"/>
    <cellStyle name="Millares 2 2 2 3 2" xfId="690" xr:uid="{00000000-0005-0000-0000-0000B5020000}"/>
    <cellStyle name="Millares 2 2 2 4" xfId="691" xr:uid="{00000000-0005-0000-0000-0000B6020000}"/>
    <cellStyle name="Millares 2 2 2 5" xfId="692" xr:uid="{00000000-0005-0000-0000-0000B7020000}"/>
    <cellStyle name="Millares 2 2 2 6" xfId="693" xr:uid="{00000000-0005-0000-0000-0000B8020000}"/>
    <cellStyle name="Millares 2 2 3" xfId="694" xr:uid="{00000000-0005-0000-0000-0000B9020000}"/>
    <cellStyle name="Millares 2 2 3 2" xfId="695" xr:uid="{00000000-0005-0000-0000-0000BA020000}"/>
    <cellStyle name="Millares 2 2 3 2 2" xfId="696" xr:uid="{00000000-0005-0000-0000-0000BB020000}"/>
    <cellStyle name="Millares 2 2 3 2 2 2" xfId="697" xr:uid="{00000000-0005-0000-0000-0000BC020000}"/>
    <cellStyle name="Millares 2 2 3 2 3" xfId="698" xr:uid="{00000000-0005-0000-0000-0000BD020000}"/>
    <cellStyle name="Millares 2 2 3 2 4" xfId="699" xr:uid="{00000000-0005-0000-0000-0000BE020000}"/>
    <cellStyle name="Millares 2 2 3 2 5" xfId="700" xr:uid="{00000000-0005-0000-0000-0000BF020000}"/>
    <cellStyle name="Millares 2 2 3 3" xfId="701" xr:uid="{00000000-0005-0000-0000-0000C0020000}"/>
    <cellStyle name="Millares 2 2 3 3 2" xfId="702" xr:uid="{00000000-0005-0000-0000-0000C1020000}"/>
    <cellStyle name="Millares 2 2 3 3 2 2" xfId="703" xr:uid="{00000000-0005-0000-0000-0000C2020000}"/>
    <cellStyle name="Millares 2 2 3 3 3" xfId="704" xr:uid="{00000000-0005-0000-0000-0000C3020000}"/>
    <cellStyle name="Millares 2 2 3 3 4" xfId="705" xr:uid="{00000000-0005-0000-0000-0000C4020000}"/>
    <cellStyle name="Millares 2 2 3 4" xfId="706" xr:uid="{00000000-0005-0000-0000-0000C5020000}"/>
    <cellStyle name="Millares 2 2 3 5" xfId="707" xr:uid="{00000000-0005-0000-0000-0000C6020000}"/>
    <cellStyle name="Millares 2 2 3 6" xfId="708" xr:uid="{00000000-0005-0000-0000-0000C7020000}"/>
    <cellStyle name="Millares 2 2 3_Sheet2" xfId="709" xr:uid="{00000000-0005-0000-0000-0000C8020000}"/>
    <cellStyle name="Millares 2 2 4" xfId="710" xr:uid="{00000000-0005-0000-0000-0000C9020000}"/>
    <cellStyle name="Millares 2 2 4 2" xfId="711" xr:uid="{00000000-0005-0000-0000-0000CA020000}"/>
    <cellStyle name="Millares 2 2 4 2 2" xfId="712" xr:uid="{00000000-0005-0000-0000-0000CB020000}"/>
    <cellStyle name="Millares 2 2 4 2 2 2" xfId="713" xr:uid="{00000000-0005-0000-0000-0000CC020000}"/>
    <cellStyle name="Millares 2 2 4 2 3" xfId="714" xr:uid="{00000000-0005-0000-0000-0000CD020000}"/>
    <cellStyle name="Millares 2 2 4 3" xfId="715" xr:uid="{00000000-0005-0000-0000-0000CE020000}"/>
    <cellStyle name="Millares 2 2 4 3 2" xfId="716" xr:uid="{00000000-0005-0000-0000-0000CF020000}"/>
    <cellStyle name="Millares 2 2 4 4" xfId="717" xr:uid="{00000000-0005-0000-0000-0000D0020000}"/>
    <cellStyle name="Millares 2 2 4 5" xfId="718" xr:uid="{00000000-0005-0000-0000-0000D1020000}"/>
    <cellStyle name="Millares 2 2 4 6" xfId="719" xr:uid="{00000000-0005-0000-0000-0000D2020000}"/>
    <cellStyle name="Millares 2 2 5" xfId="720" xr:uid="{00000000-0005-0000-0000-0000D3020000}"/>
    <cellStyle name="Millares 2 2 5 2" xfId="721" xr:uid="{00000000-0005-0000-0000-0000D4020000}"/>
    <cellStyle name="Millares 2 2 5 2 2" xfId="722" xr:uid="{00000000-0005-0000-0000-0000D5020000}"/>
    <cellStyle name="Millares 2 2 5 2 2 2" xfId="723" xr:uid="{00000000-0005-0000-0000-0000D6020000}"/>
    <cellStyle name="Millares 2 2 5 2 3" xfId="724" xr:uid="{00000000-0005-0000-0000-0000D7020000}"/>
    <cellStyle name="Millares 2 2 5 3" xfId="725" xr:uid="{00000000-0005-0000-0000-0000D8020000}"/>
    <cellStyle name="Millares 2 2 5 3 2" xfId="726" xr:uid="{00000000-0005-0000-0000-0000D9020000}"/>
    <cellStyle name="Millares 2 2 5 4" xfId="727" xr:uid="{00000000-0005-0000-0000-0000DA020000}"/>
    <cellStyle name="Millares 2 2 5 5" xfId="728" xr:uid="{00000000-0005-0000-0000-0000DB020000}"/>
    <cellStyle name="Millares 2 2 5 6" xfId="729" xr:uid="{00000000-0005-0000-0000-0000DC020000}"/>
    <cellStyle name="Millares 2 2 6" xfId="730" xr:uid="{00000000-0005-0000-0000-0000DD020000}"/>
    <cellStyle name="Millares 2 2 6 2" xfId="731" xr:uid="{00000000-0005-0000-0000-0000DE020000}"/>
    <cellStyle name="Millares 2 2 6 2 2" xfId="732" xr:uid="{00000000-0005-0000-0000-0000DF020000}"/>
    <cellStyle name="Millares 2 2 6 3" xfId="733" xr:uid="{00000000-0005-0000-0000-0000E0020000}"/>
    <cellStyle name="Millares 2 2 7" xfId="734" xr:uid="{00000000-0005-0000-0000-0000E1020000}"/>
    <cellStyle name="Millares 2 2 7 2" xfId="735" xr:uid="{00000000-0005-0000-0000-0000E2020000}"/>
    <cellStyle name="Millares 2 2 8" xfId="736" xr:uid="{00000000-0005-0000-0000-0000E3020000}"/>
    <cellStyle name="Millares 2 2 9" xfId="737" xr:uid="{00000000-0005-0000-0000-0000E4020000}"/>
    <cellStyle name="Millares 2 3" xfId="738" xr:uid="{00000000-0005-0000-0000-0000E5020000}"/>
    <cellStyle name="Millares 2 3 10" xfId="739" xr:uid="{00000000-0005-0000-0000-0000E6020000}"/>
    <cellStyle name="Millares 2 3 2" xfId="740" xr:uid="{00000000-0005-0000-0000-0000E7020000}"/>
    <cellStyle name="Millares 2 3 2 2" xfId="741" xr:uid="{00000000-0005-0000-0000-0000E8020000}"/>
    <cellStyle name="Millares 2 3 2 2 2" xfId="742" xr:uid="{00000000-0005-0000-0000-0000E9020000}"/>
    <cellStyle name="Millares 2 3 2 2 2 2" xfId="743" xr:uid="{00000000-0005-0000-0000-0000EA020000}"/>
    <cellStyle name="Millares 2 3 2 2 3" xfId="744" xr:uid="{00000000-0005-0000-0000-0000EB020000}"/>
    <cellStyle name="Millares 2 3 2 3" xfId="745" xr:uid="{00000000-0005-0000-0000-0000EC020000}"/>
    <cellStyle name="Millares 2 3 2 3 2" xfId="746" xr:uid="{00000000-0005-0000-0000-0000ED020000}"/>
    <cellStyle name="Millares 2 3 2 4" xfId="747" xr:uid="{00000000-0005-0000-0000-0000EE020000}"/>
    <cellStyle name="Millares 2 3 2 5" xfId="748" xr:uid="{00000000-0005-0000-0000-0000EF020000}"/>
    <cellStyle name="Millares 2 3 2 6" xfId="749" xr:uid="{00000000-0005-0000-0000-0000F0020000}"/>
    <cellStyle name="Millares 2 3 3" xfId="750" xr:uid="{00000000-0005-0000-0000-0000F1020000}"/>
    <cellStyle name="Millares 2 3 3 2" xfId="751" xr:uid="{00000000-0005-0000-0000-0000F2020000}"/>
    <cellStyle name="Millares 2 3 3 2 2" xfId="752" xr:uid="{00000000-0005-0000-0000-0000F3020000}"/>
    <cellStyle name="Millares 2 3 3 2 2 2" xfId="753" xr:uid="{00000000-0005-0000-0000-0000F4020000}"/>
    <cellStyle name="Millares 2 3 3 2 3" xfId="754" xr:uid="{00000000-0005-0000-0000-0000F5020000}"/>
    <cellStyle name="Millares 2 3 3 3" xfId="755" xr:uid="{00000000-0005-0000-0000-0000F6020000}"/>
    <cellStyle name="Millares 2 3 3 3 2" xfId="756" xr:uid="{00000000-0005-0000-0000-0000F7020000}"/>
    <cellStyle name="Millares 2 3 3 4" xfId="757" xr:uid="{00000000-0005-0000-0000-0000F8020000}"/>
    <cellStyle name="Millares 2 3 3 5" xfId="758" xr:uid="{00000000-0005-0000-0000-0000F9020000}"/>
    <cellStyle name="Millares 2 3 3 6" xfId="759" xr:uid="{00000000-0005-0000-0000-0000FA020000}"/>
    <cellStyle name="Millares 2 3 4" xfId="760" xr:uid="{00000000-0005-0000-0000-0000FB020000}"/>
    <cellStyle name="Millares 2 3 4 2" xfId="761" xr:uid="{00000000-0005-0000-0000-0000FC020000}"/>
    <cellStyle name="Millares 2 3 4 2 2" xfId="762" xr:uid="{00000000-0005-0000-0000-0000FD020000}"/>
    <cellStyle name="Millares 2 3 4 2 2 2" xfId="763" xr:uid="{00000000-0005-0000-0000-0000FE020000}"/>
    <cellStyle name="Millares 2 3 4 2 3" xfId="764" xr:uid="{00000000-0005-0000-0000-0000FF020000}"/>
    <cellStyle name="Millares 2 3 4 3" xfId="765" xr:uid="{00000000-0005-0000-0000-000000030000}"/>
    <cellStyle name="Millares 2 3 4 3 2" xfId="766" xr:uid="{00000000-0005-0000-0000-000001030000}"/>
    <cellStyle name="Millares 2 3 4 4" xfId="767" xr:uid="{00000000-0005-0000-0000-000002030000}"/>
    <cellStyle name="Millares 2 3 4 5" xfId="768" xr:uid="{00000000-0005-0000-0000-000003030000}"/>
    <cellStyle name="Millares 2 3 4 6" xfId="769" xr:uid="{00000000-0005-0000-0000-000004030000}"/>
    <cellStyle name="Millares 2 3 5" xfId="770" xr:uid="{00000000-0005-0000-0000-000005030000}"/>
    <cellStyle name="Millares 2 3 5 2" xfId="771" xr:uid="{00000000-0005-0000-0000-000006030000}"/>
    <cellStyle name="Millares 2 3 5 2 2" xfId="772" xr:uid="{00000000-0005-0000-0000-000007030000}"/>
    <cellStyle name="Millares 2 3 5 2 2 2" xfId="773" xr:uid="{00000000-0005-0000-0000-000008030000}"/>
    <cellStyle name="Millares 2 3 5 2 3" xfId="774" xr:uid="{00000000-0005-0000-0000-000009030000}"/>
    <cellStyle name="Millares 2 3 5 3" xfId="775" xr:uid="{00000000-0005-0000-0000-00000A030000}"/>
    <cellStyle name="Millares 2 3 5 3 2" xfId="776" xr:uid="{00000000-0005-0000-0000-00000B030000}"/>
    <cellStyle name="Millares 2 3 5 4" xfId="777" xr:uid="{00000000-0005-0000-0000-00000C030000}"/>
    <cellStyle name="Millares 2 3 5 5" xfId="778" xr:uid="{00000000-0005-0000-0000-00000D030000}"/>
    <cellStyle name="Millares 2 3 5 6" xfId="779" xr:uid="{00000000-0005-0000-0000-00000E030000}"/>
    <cellStyle name="Millares 2 3 6" xfId="780" xr:uid="{00000000-0005-0000-0000-00000F030000}"/>
    <cellStyle name="Millares 2 3 6 2" xfId="781" xr:uid="{00000000-0005-0000-0000-000010030000}"/>
    <cellStyle name="Millares 2 3 6 2 2" xfId="782" xr:uid="{00000000-0005-0000-0000-000011030000}"/>
    <cellStyle name="Millares 2 3 6 3" xfId="783" xr:uid="{00000000-0005-0000-0000-000012030000}"/>
    <cellStyle name="Millares 2 3 7" xfId="784" xr:uid="{00000000-0005-0000-0000-000013030000}"/>
    <cellStyle name="Millares 2 3 7 2" xfId="785" xr:uid="{00000000-0005-0000-0000-000014030000}"/>
    <cellStyle name="Millares 2 3 8" xfId="786" xr:uid="{00000000-0005-0000-0000-000015030000}"/>
    <cellStyle name="Millares 2 3 9" xfId="787" xr:uid="{00000000-0005-0000-0000-000016030000}"/>
    <cellStyle name="Millares 2 4" xfId="788" xr:uid="{00000000-0005-0000-0000-000017030000}"/>
    <cellStyle name="Millares 2 4 2" xfId="789" xr:uid="{00000000-0005-0000-0000-000018030000}"/>
    <cellStyle name="Millares 2 4 2 2" xfId="790" xr:uid="{00000000-0005-0000-0000-000019030000}"/>
    <cellStyle name="Millares 2 4 2 2 2" xfId="791" xr:uid="{00000000-0005-0000-0000-00001A030000}"/>
    <cellStyle name="Millares 2 4 2 2 3" xfId="792" xr:uid="{00000000-0005-0000-0000-00001B030000}"/>
    <cellStyle name="Millares 2 4 2 2 4" xfId="793" xr:uid="{00000000-0005-0000-0000-00001C030000}"/>
    <cellStyle name="Millares 2 4 2 3" xfId="794" xr:uid="{00000000-0005-0000-0000-00001D030000}"/>
    <cellStyle name="Millares 2 4 2 3 2" xfId="795" xr:uid="{00000000-0005-0000-0000-00001E030000}"/>
    <cellStyle name="Millares 2 4 2 3 3" xfId="796" xr:uid="{00000000-0005-0000-0000-00001F030000}"/>
    <cellStyle name="Millares 2 4 2 4" xfId="797" xr:uid="{00000000-0005-0000-0000-000020030000}"/>
    <cellStyle name="Millares 2 4 2 5" xfId="798" xr:uid="{00000000-0005-0000-0000-000021030000}"/>
    <cellStyle name="Millares 2 4 3" xfId="799" xr:uid="{00000000-0005-0000-0000-000022030000}"/>
    <cellStyle name="Millares 2 4 3 2" xfId="800" xr:uid="{00000000-0005-0000-0000-000023030000}"/>
    <cellStyle name="Millares 2 4 4" xfId="801" xr:uid="{00000000-0005-0000-0000-000024030000}"/>
    <cellStyle name="Millares 2 4 5" xfId="802" xr:uid="{00000000-0005-0000-0000-000025030000}"/>
    <cellStyle name="Millares 2 4 6" xfId="803" xr:uid="{00000000-0005-0000-0000-000026030000}"/>
    <cellStyle name="Millares 2 4 7" xfId="804" xr:uid="{00000000-0005-0000-0000-000027030000}"/>
    <cellStyle name="Millares 2 5" xfId="805" xr:uid="{00000000-0005-0000-0000-000028030000}"/>
    <cellStyle name="Millares 2 5 2" xfId="806" xr:uid="{00000000-0005-0000-0000-000029030000}"/>
    <cellStyle name="Millares 2 5 2 2" xfId="807" xr:uid="{00000000-0005-0000-0000-00002A030000}"/>
    <cellStyle name="Millares 2 5 2 2 2" xfId="808" xr:uid="{00000000-0005-0000-0000-00002B030000}"/>
    <cellStyle name="Millares 2 5 2 3" xfId="809" xr:uid="{00000000-0005-0000-0000-00002C030000}"/>
    <cellStyle name="Millares 2 5 2 3 2" xfId="810" xr:uid="{00000000-0005-0000-0000-00002D030000}"/>
    <cellStyle name="Millares 2 5 2 4" xfId="811" xr:uid="{00000000-0005-0000-0000-00002E030000}"/>
    <cellStyle name="Millares 2 5 2 4 2" xfId="812" xr:uid="{00000000-0005-0000-0000-00002F030000}"/>
    <cellStyle name="Millares 2 5 2 5" xfId="813" xr:uid="{00000000-0005-0000-0000-000030030000}"/>
    <cellStyle name="Millares 2 5 2_Sheet2" xfId="814" xr:uid="{00000000-0005-0000-0000-000031030000}"/>
    <cellStyle name="Millares 2 5 3" xfId="815" xr:uid="{00000000-0005-0000-0000-000032030000}"/>
    <cellStyle name="Millares 2 5 3 2" xfId="816" xr:uid="{00000000-0005-0000-0000-000033030000}"/>
    <cellStyle name="Millares 2 5 4" xfId="817" xr:uid="{00000000-0005-0000-0000-000034030000}"/>
    <cellStyle name="Millares 2 5 4 2" xfId="818" xr:uid="{00000000-0005-0000-0000-000035030000}"/>
    <cellStyle name="Millares 2 5 5" xfId="819" xr:uid="{00000000-0005-0000-0000-000036030000}"/>
    <cellStyle name="Millares 2 5 5 2" xfId="820" xr:uid="{00000000-0005-0000-0000-000037030000}"/>
    <cellStyle name="Millares 2 5 6" xfId="821" xr:uid="{00000000-0005-0000-0000-000038030000}"/>
    <cellStyle name="Millares 2 5 6 2" xfId="822" xr:uid="{00000000-0005-0000-0000-000039030000}"/>
    <cellStyle name="Millares 2 5 7" xfId="823" xr:uid="{00000000-0005-0000-0000-00003A030000}"/>
    <cellStyle name="Millares 2 5 8" xfId="824" xr:uid="{00000000-0005-0000-0000-00003B030000}"/>
    <cellStyle name="Millares 2 5 9" xfId="825" xr:uid="{00000000-0005-0000-0000-00003C030000}"/>
    <cellStyle name="Millares 2 5_Sheet2" xfId="826" xr:uid="{00000000-0005-0000-0000-00003D030000}"/>
    <cellStyle name="Millares 2 6" xfId="827" xr:uid="{00000000-0005-0000-0000-00003E030000}"/>
    <cellStyle name="Millares 2 6 2" xfId="828" xr:uid="{00000000-0005-0000-0000-00003F030000}"/>
    <cellStyle name="Millares 2 6 2 2" xfId="829" xr:uid="{00000000-0005-0000-0000-000040030000}"/>
    <cellStyle name="Millares 2 6 2 2 2" xfId="830" xr:uid="{00000000-0005-0000-0000-000041030000}"/>
    <cellStyle name="Millares 2 6 2 3" xfId="831" xr:uid="{00000000-0005-0000-0000-000042030000}"/>
    <cellStyle name="Millares 2 6 3" xfId="832" xr:uid="{00000000-0005-0000-0000-000043030000}"/>
    <cellStyle name="Millares 2 6 3 2" xfId="833" xr:uid="{00000000-0005-0000-0000-000044030000}"/>
    <cellStyle name="Millares 2 6 3 2 2" xfId="834" xr:uid="{00000000-0005-0000-0000-000045030000}"/>
    <cellStyle name="Millares 2 6 3 3" xfId="835" xr:uid="{00000000-0005-0000-0000-000046030000}"/>
    <cellStyle name="Millares 2 6 4" xfId="836" xr:uid="{00000000-0005-0000-0000-000047030000}"/>
    <cellStyle name="Millares 2 6 4 2" xfId="837" xr:uid="{00000000-0005-0000-0000-000048030000}"/>
    <cellStyle name="Millares 2 6 5" xfId="838" xr:uid="{00000000-0005-0000-0000-000049030000}"/>
    <cellStyle name="Millares 2 7" xfId="839" xr:uid="{00000000-0005-0000-0000-00004A030000}"/>
    <cellStyle name="Millares 2 8" xfId="840" xr:uid="{00000000-0005-0000-0000-00004B030000}"/>
    <cellStyle name="Millares 2 9" xfId="841" xr:uid="{00000000-0005-0000-0000-00004C030000}"/>
    <cellStyle name="Millares 2_Sheet2" xfId="863" xr:uid="{00000000-0005-0000-0000-000062030000}"/>
    <cellStyle name="Millares 20" xfId="842" xr:uid="{00000000-0005-0000-0000-00004D030000}"/>
    <cellStyle name="Millares 20 2" xfId="843" xr:uid="{00000000-0005-0000-0000-00004E030000}"/>
    <cellStyle name="Millares 21" xfId="844" xr:uid="{00000000-0005-0000-0000-00004F030000}"/>
    <cellStyle name="Millares 21 2" xfId="845" xr:uid="{00000000-0005-0000-0000-000050030000}"/>
    <cellStyle name="Millares 22" xfId="846" xr:uid="{00000000-0005-0000-0000-000051030000}"/>
    <cellStyle name="Millares 22 2" xfId="847" xr:uid="{00000000-0005-0000-0000-000052030000}"/>
    <cellStyle name="Millares 23" xfId="848" xr:uid="{00000000-0005-0000-0000-000053030000}"/>
    <cellStyle name="Millares 23 2" xfId="849" xr:uid="{00000000-0005-0000-0000-000054030000}"/>
    <cellStyle name="Millares 23 3" xfId="850" xr:uid="{00000000-0005-0000-0000-000055030000}"/>
    <cellStyle name="Millares 24" xfId="851" xr:uid="{00000000-0005-0000-0000-000056030000}"/>
    <cellStyle name="Millares 24 2" xfId="852" xr:uid="{00000000-0005-0000-0000-000057030000}"/>
    <cellStyle name="Millares 25" xfId="853" xr:uid="{00000000-0005-0000-0000-000058030000}"/>
    <cellStyle name="Millares 25 2" xfId="854" xr:uid="{00000000-0005-0000-0000-000059030000}"/>
    <cellStyle name="Millares 26" xfId="855" xr:uid="{00000000-0005-0000-0000-00005A030000}"/>
    <cellStyle name="Millares 26 2" xfId="856" xr:uid="{00000000-0005-0000-0000-00005B030000}"/>
    <cellStyle name="Millares 26 3" xfId="857" xr:uid="{00000000-0005-0000-0000-00005C030000}"/>
    <cellStyle name="Millares 27" xfId="858" xr:uid="{00000000-0005-0000-0000-00005D030000}"/>
    <cellStyle name="Millares 27 2" xfId="859" xr:uid="{00000000-0005-0000-0000-00005E030000}"/>
    <cellStyle name="Millares 27 3" xfId="860" xr:uid="{00000000-0005-0000-0000-00005F030000}"/>
    <cellStyle name="Millares 28" xfId="861" xr:uid="{00000000-0005-0000-0000-000060030000}"/>
    <cellStyle name="Millares 29" xfId="862" xr:uid="{00000000-0005-0000-0000-000061030000}"/>
    <cellStyle name="Millares 3" xfId="864" xr:uid="{00000000-0005-0000-0000-000063030000}"/>
    <cellStyle name="Millares 3 10" xfId="865" xr:uid="{00000000-0005-0000-0000-000064030000}"/>
    <cellStyle name="Millares 3 11" xfId="866" xr:uid="{00000000-0005-0000-0000-000065030000}"/>
    <cellStyle name="Millares 3 2" xfId="867" xr:uid="{00000000-0005-0000-0000-000066030000}"/>
    <cellStyle name="Millares 3 2 2" xfId="868" xr:uid="{00000000-0005-0000-0000-000067030000}"/>
    <cellStyle name="Millares 3 2 2 2" xfId="869" xr:uid="{00000000-0005-0000-0000-000068030000}"/>
    <cellStyle name="Millares 3 2 2 2 2" xfId="870" xr:uid="{00000000-0005-0000-0000-000069030000}"/>
    <cellStyle name="Millares 3 2 2 2 2 2" xfId="871" xr:uid="{00000000-0005-0000-0000-00006A030000}"/>
    <cellStyle name="Millares 3 2 2 2 3" xfId="872" xr:uid="{00000000-0005-0000-0000-00006B030000}"/>
    <cellStyle name="Millares 3 2 2 3" xfId="873" xr:uid="{00000000-0005-0000-0000-00006C030000}"/>
    <cellStyle name="Millares 3 2 2 3 2" xfId="874" xr:uid="{00000000-0005-0000-0000-00006D030000}"/>
    <cellStyle name="Millares 3 2 2 4" xfId="875" xr:uid="{00000000-0005-0000-0000-00006E030000}"/>
    <cellStyle name="Millares 3 2 2 4 2" xfId="876" xr:uid="{00000000-0005-0000-0000-00006F030000}"/>
    <cellStyle name="Millares 3 2 2 5" xfId="877" xr:uid="{00000000-0005-0000-0000-000070030000}"/>
    <cellStyle name="Millares 3 2 2 6" xfId="878" xr:uid="{00000000-0005-0000-0000-000071030000}"/>
    <cellStyle name="Millares 3 2 2 7" xfId="879" xr:uid="{00000000-0005-0000-0000-000072030000}"/>
    <cellStyle name="Millares 3 2 2 8" xfId="880" xr:uid="{00000000-0005-0000-0000-000073030000}"/>
    <cellStyle name="Millares 3 2 2 9" xfId="881" xr:uid="{00000000-0005-0000-0000-000074030000}"/>
    <cellStyle name="Millares 3 2 3" xfId="882" xr:uid="{00000000-0005-0000-0000-000075030000}"/>
    <cellStyle name="Millares 3 2 3 2" xfId="883" xr:uid="{00000000-0005-0000-0000-000076030000}"/>
    <cellStyle name="Millares 3 2 3 2 2" xfId="884" xr:uid="{00000000-0005-0000-0000-000077030000}"/>
    <cellStyle name="Millares 3 2 3 2 2 2" xfId="885" xr:uid="{00000000-0005-0000-0000-000078030000}"/>
    <cellStyle name="Millares 3 2 3 2 3" xfId="886" xr:uid="{00000000-0005-0000-0000-000079030000}"/>
    <cellStyle name="Millares 3 2 3 3" xfId="887" xr:uid="{00000000-0005-0000-0000-00007A030000}"/>
    <cellStyle name="Millares 3 2 3 3 2" xfId="888" xr:uid="{00000000-0005-0000-0000-00007B030000}"/>
    <cellStyle name="Millares 3 2 3 4" xfId="889" xr:uid="{00000000-0005-0000-0000-00007C030000}"/>
    <cellStyle name="Millares 3 2 3 5" xfId="890" xr:uid="{00000000-0005-0000-0000-00007D030000}"/>
    <cellStyle name="Millares 3 2 3 6" xfId="891" xr:uid="{00000000-0005-0000-0000-00007E030000}"/>
    <cellStyle name="Millares 3 2 4" xfId="892" xr:uid="{00000000-0005-0000-0000-00007F030000}"/>
    <cellStyle name="Millares 3 2 4 2" xfId="893" xr:uid="{00000000-0005-0000-0000-000080030000}"/>
    <cellStyle name="Millares 3 2 4 2 2" xfId="894" xr:uid="{00000000-0005-0000-0000-000081030000}"/>
    <cellStyle name="Millares 3 2 4 2 2 2" xfId="895" xr:uid="{00000000-0005-0000-0000-000082030000}"/>
    <cellStyle name="Millares 3 2 4 2 3" xfId="896" xr:uid="{00000000-0005-0000-0000-000083030000}"/>
    <cellStyle name="Millares 3 2 4 3" xfId="897" xr:uid="{00000000-0005-0000-0000-000084030000}"/>
    <cellStyle name="Millares 3 2 4 3 2" xfId="898" xr:uid="{00000000-0005-0000-0000-000085030000}"/>
    <cellStyle name="Millares 3 2 4 4" xfId="899" xr:uid="{00000000-0005-0000-0000-000086030000}"/>
    <cellStyle name="Millares 3 2 4 5" xfId="900" xr:uid="{00000000-0005-0000-0000-000087030000}"/>
    <cellStyle name="Millares 3 2 4 6" xfId="901" xr:uid="{00000000-0005-0000-0000-000088030000}"/>
    <cellStyle name="Millares 3 2 5" xfId="902" xr:uid="{00000000-0005-0000-0000-000089030000}"/>
    <cellStyle name="Millares 3 2 5 2" xfId="903" xr:uid="{00000000-0005-0000-0000-00008A030000}"/>
    <cellStyle name="Millares 3 2 5 2 2" xfId="904" xr:uid="{00000000-0005-0000-0000-00008B030000}"/>
    <cellStyle name="Millares 3 2 5 3" xfId="905" xr:uid="{00000000-0005-0000-0000-00008C030000}"/>
    <cellStyle name="Millares 3 2 6" xfId="906" xr:uid="{00000000-0005-0000-0000-00008D030000}"/>
    <cellStyle name="Millares 3 2 6 2" xfId="907" xr:uid="{00000000-0005-0000-0000-00008E030000}"/>
    <cellStyle name="Millares 3 2 7" xfId="908" xr:uid="{00000000-0005-0000-0000-00008F030000}"/>
    <cellStyle name="Millares 3 2 8" xfId="909" xr:uid="{00000000-0005-0000-0000-000090030000}"/>
    <cellStyle name="Millares 3 2 9" xfId="910" xr:uid="{00000000-0005-0000-0000-000091030000}"/>
    <cellStyle name="Millares 3 3" xfId="911" xr:uid="{00000000-0005-0000-0000-000092030000}"/>
    <cellStyle name="Millares 3 3 2" xfId="912" xr:uid="{00000000-0005-0000-0000-000093030000}"/>
    <cellStyle name="Millares 3 3 2 2" xfId="913" xr:uid="{00000000-0005-0000-0000-000094030000}"/>
    <cellStyle name="Millares 3 3 2 2 2" xfId="914" xr:uid="{00000000-0005-0000-0000-000095030000}"/>
    <cellStyle name="Millares 3 3 2 2 2 2" xfId="915" xr:uid="{00000000-0005-0000-0000-000096030000}"/>
    <cellStyle name="Millares 3 3 2 2 3" xfId="916" xr:uid="{00000000-0005-0000-0000-000097030000}"/>
    <cellStyle name="Millares 3 3 2 3" xfId="917" xr:uid="{00000000-0005-0000-0000-000098030000}"/>
    <cellStyle name="Millares 3 3 2 3 2" xfId="918" xr:uid="{00000000-0005-0000-0000-000099030000}"/>
    <cellStyle name="Millares 3 3 2 4" xfId="919" xr:uid="{00000000-0005-0000-0000-00009A030000}"/>
    <cellStyle name="Millares 3 3 2 5" xfId="920" xr:uid="{00000000-0005-0000-0000-00009B030000}"/>
    <cellStyle name="Millares 3 3 2 6" xfId="921" xr:uid="{00000000-0005-0000-0000-00009C030000}"/>
    <cellStyle name="Millares 3 3 3" xfId="922" xr:uid="{00000000-0005-0000-0000-00009D030000}"/>
    <cellStyle name="Millares 3 3 3 2" xfId="923" xr:uid="{00000000-0005-0000-0000-00009E030000}"/>
    <cellStyle name="Millares 3 3 3 2 2" xfId="924" xr:uid="{00000000-0005-0000-0000-00009F030000}"/>
    <cellStyle name="Millares 3 3 3 2 2 2" xfId="925" xr:uid="{00000000-0005-0000-0000-0000A0030000}"/>
    <cellStyle name="Millares 3 3 3 2 3" xfId="926" xr:uid="{00000000-0005-0000-0000-0000A1030000}"/>
    <cellStyle name="Millares 3 3 3 3" xfId="927" xr:uid="{00000000-0005-0000-0000-0000A2030000}"/>
    <cellStyle name="Millares 3 3 3 3 2" xfId="928" xr:uid="{00000000-0005-0000-0000-0000A3030000}"/>
    <cellStyle name="Millares 3 3 3 4" xfId="929" xr:uid="{00000000-0005-0000-0000-0000A4030000}"/>
    <cellStyle name="Millares 3 3 3 5" xfId="930" xr:uid="{00000000-0005-0000-0000-0000A5030000}"/>
    <cellStyle name="Millares 3 3 3 6" xfId="931" xr:uid="{00000000-0005-0000-0000-0000A6030000}"/>
    <cellStyle name="Millares 3 3 4" xfId="932" xr:uid="{00000000-0005-0000-0000-0000A7030000}"/>
    <cellStyle name="Millares 3 3 4 2" xfId="933" xr:uid="{00000000-0005-0000-0000-0000A8030000}"/>
    <cellStyle name="Millares 3 3 4 2 2" xfId="934" xr:uid="{00000000-0005-0000-0000-0000A9030000}"/>
    <cellStyle name="Millares 3 3 4 2 2 2" xfId="935" xr:uid="{00000000-0005-0000-0000-0000AA030000}"/>
    <cellStyle name="Millares 3 3 4 2 3" xfId="936" xr:uid="{00000000-0005-0000-0000-0000AB030000}"/>
    <cellStyle name="Millares 3 3 4 3" xfId="937" xr:uid="{00000000-0005-0000-0000-0000AC030000}"/>
    <cellStyle name="Millares 3 3 4 3 2" xfId="938" xr:uid="{00000000-0005-0000-0000-0000AD030000}"/>
    <cellStyle name="Millares 3 3 4 4" xfId="939" xr:uid="{00000000-0005-0000-0000-0000AE030000}"/>
    <cellStyle name="Millares 3 3 4 5" xfId="940" xr:uid="{00000000-0005-0000-0000-0000AF030000}"/>
    <cellStyle name="Millares 3 3 4 6" xfId="941" xr:uid="{00000000-0005-0000-0000-0000B0030000}"/>
    <cellStyle name="Millares 3 3 5" xfId="942" xr:uid="{00000000-0005-0000-0000-0000B1030000}"/>
    <cellStyle name="Millares 3 3 5 2" xfId="943" xr:uid="{00000000-0005-0000-0000-0000B2030000}"/>
    <cellStyle name="Millares 3 3 5 2 2" xfId="944" xr:uid="{00000000-0005-0000-0000-0000B3030000}"/>
    <cellStyle name="Millares 3 3 5 3" xfId="945" xr:uid="{00000000-0005-0000-0000-0000B4030000}"/>
    <cellStyle name="Millares 3 3 6" xfId="946" xr:uid="{00000000-0005-0000-0000-0000B5030000}"/>
    <cellStyle name="Millares 3 3 6 2" xfId="947" xr:uid="{00000000-0005-0000-0000-0000B6030000}"/>
    <cellStyle name="Millares 3 3 7" xfId="948" xr:uid="{00000000-0005-0000-0000-0000B7030000}"/>
    <cellStyle name="Millares 3 3 8" xfId="949" xr:uid="{00000000-0005-0000-0000-0000B8030000}"/>
    <cellStyle name="Millares 3 3 9" xfId="950" xr:uid="{00000000-0005-0000-0000-0000B9030000}"/>
    <cellStyle name="Millares 3 4" xfId="951" xr:uid="{00000000-0005-0000-0000-0000BA030000}"/>
    <cellStyle name="Millares 3 4 2" xfId="952" xr:uid="{00000000-0005-0000-0000-0000BB030000}"/>
    <cellStyle name="Millares 3 4 2 2" xfId="953" xr:uid="{00000000-0005-0000-0000-0000BC030000}"/>
    <cellStyle name="Millares 3 4 2 2 2" xfId="954" xr:uid="{00000000-0005-0000-0000-0000BD030000}"/>
    <cellStyle name="Millares 3 4 2 2 2 2" xfId="955" xr:uid="{00000000-0005-0000-0000-0000BE030000}"/>
    <cellStyle name="Millares 3 4 2 2 3" xfId="956" xr:uid="{00000000-0005-0000-0000-0000BF030000}"/>
    <cellStyle name="Millares 3 4 2 3" xfId="957" xr:uid="{00000000-0005-0000-0000-0000C0030000}"/>
    <cellStyle name="Millares 3 4 2 3 2" xfId="958" xr:uid="{00000000-0005-0000-0000-0000C1030000}"/>
    <cellStyle name="Millares 3 4 2 4" xfId="959" xr:uid="{00000000-0005-0000-0000-0000C2030000}"/>
    <cellStyle name="Millares 3 4 2 5" xfId="960" xr:uid="{00000000-0005-0000-0000-0000C3030000}"/>
    <cellStyle name="Millares 3 4 2 6" xfId="961" xr:uid="{00000000-0005-0000-0000-0000C4030000}"/>
    <cellStyle name="Millares 3 4 3" xfId="962" xr:uid="{00000000-0005-0000-0000-0000C5030000}"/>
    <cellStyle name="Millares 3 4 3 2" xfId="963" xr:uid="{00000000-0005-0000-0000-0000C6030000}"/>
    <cellStyle name="Millares 3 4 3 2 2" xfId="964" xr:uid="{00000000-0005-0000-0000-0000C7030000}"/>
    <cellStyle name="Millares 3 4 3 2 2 2" xfId="965" xr:uid="{00000000-0005-0000-0000-0000C8030000}"/>
    <cellStyle name="Millares 3 4 3 2 3" xfId="966" xr:uid="{00000000-0005-0000-0000-0000C9030000}"/>
    <cellStyle name="Millares 3 4 3 3" xfId="967" xr:uid="{00000000-0005-0000-0000-0000CA030000}"/>
    <cellStyle name="Millares 3 4 3 3 2" xfId="968" xr:uid="{00000000-0005-0000-0000-0000CB030000}"/>
    <cellStyle name="Millares 3 4 3 4" xfId="969" xr:uid="{00000000-0005-0000-0000-0000CC030000}"/>
    <cellStyle name="Millares 3 4 3 5" xfId="970" xr:uid="{00000000-0005-0000-0000-0000CD030000}"/>
    <cellStyle name="Millares 3 4 3 6" xfId="971" xr:uid="{00000000-0005-0000-0000-0000CE030000}"/>
    <cellStyle name="Millares 3 4 4" xfId="972" xr:uid="{00000000-0005-0000-0000-0000CF030000}"/>
    <cellStyle name="Millares 3 4 4 2" xfId="973" xr:uid="{00000000-0005-0000-0000-0000D0030000}"/>
    <cellStyle name="Millares 3 4 4 2 2" xfId="974" xr:uid="{00000000-0005-0000-0000-0000D1030000}"/>
    <cellStyle name="Millares 3 4 4 2 2 2" xfId="975" xr:uid="{00000000-0005-0000-0000-0000D2030000}"/>
    <cellStyle name="Millares 3 4 4 2 3" xfId="976" xr:uid="{00000000-0005-0000-0000-0000D3030000}"/>
    <cellStyle name="Millares 3 4 4 3" xfId="977" xr:uid="{00000000-0005-0000-0000-0000D4030000}"/>
    <cellStyle name="Millares 3 4 4 3 2" xfId="978" xr:uid="{00000000-0005-0000-0000-0000D5030000}"/>
    <cellStyle name="Millares 3 4 4 4" xfId="979" xr:uid="{00000000-0005-0000-0000-0000D6030000}"/>
    <cellStyle name="Millares 3 4 4 5" xfId="980" xr:uid="{00000000-0005-0000-0000-0000D7030000}"/>
    <cellStyle name="Millares 3 4 4 6" xfId="981" xr:uid="{00000000-0005-0000-0000-0000D8030000}"/>
    <cellStyle name="Millares 3 4 5" xfId="982" xr:uid="{00000000-0005-0000-0000-0000D9030000}"/>
    <cellStyle name="Millares 3 4 5 2" xfId="983" xr:uid="{00000000-0005-0000-0000-0000DA030000}"/>
    <cellStyle name="Millares 3 4 5 2 2" xfId="984" xr:uid="{00000000-0005-0000-0000-0000DB030000}"/>
    <cellStyle name="Millares 3 4 5 3" xfId="985" xr:uid="{00000000-0005-0000-0000-0000DC030000}"/>
    <cellStyle name="Millares 3 4 6" xfId="986" xr:uid="{00000000-0005-0000-0000-0000DD030000}"/>
    <cellStyle name="Millares 3 4 6 2" xfId="987" xr:uid="{00000000-0005-0000-0000-0000DE030000}"/>
    <cellStyle name="Millares 3 4 7" xfId="988" xr:uid="{00000000-0005-0000-0000-0000DF030000}"/>
    <cellStyle name="Millares 3 4 8" xfId="989" xr:uid="{00000000-0005-0000-0000-0000E0030000}"/>
    <cellStyle name="Millares 3 4 9" xfId="990" xr:uid="{00000000-0005-0000-0000-0000E1030000}"/>
    <cellStyle name="Millares 3 5" xfId="991" xr:uid="{00000000-0005-0000-0000-0000E2030000}"/>
    <cellStyle name="Millares 3 5 2" xfId="992" xr:uid="{00000000-0005-0000-0000-0000E3030000}"/>
    <cellStyle name="Millares 3 5 2 2" xfId="993" xr:uid="{00000000-0005-0000-0000-0000E4030000}"/>
    <cellStyle name="Millares 3 5 2 2 2" xfId="994" xr:uid="{00000000-0005-0000-0000-0000E5030000}"/>
    <cellStyle name="Millares 3 5 2 2 2 2" xfId="995" xr:uid="{00000000-0005-0000-0000-0000E6030000}"/>
    <cellStyle name="Millares 3 5 2 2 3" xfId="996" xr:uid="{00000000-0005-0000-0000-0000E7030000}"/>
    <cellStyle name="Millares 3 5 2 3" xfId="997" xr:uid="{00000000-0005-0000-0000-0000E8030000}"/>
    <cellStyle name="Millares 3 5 2 3 2" xfId="998" xr:uid="{00000000-0005-0000-0000-0000E9030000}"/>
    <cellStyle name="Millares 3 5 2 4" xfId="999" xr:uid="{00000000-0005-0000-0000-0000EA030000}"/>
    <cellStyle name="Millares 3 5 2 5" xfId="1000" xr:uid="{00000000-0005-0000-0000-0000EB030000}"/>
    <cellStyle name="Millares 3 5 2 6" xfId="1001" xr:uid="{00000000-0005-0000-0000-0000EC030000}"/>
    <cellStyle name="Millares 3 5 3" xfId="1002" xr:uid="{00000000-0005-0000-0000-0000ED030000}"/>
    <cellStyle name="Millares 3 5 3 2" xfId="1003" xr:uid="{00000000-0005-0000-0000-0000EE030000}"/>
    <cellStyle name="Millares 3 5 3 2 2" xfId="1004" xr:uid="{00000000-0005-0000-0000-0000EF030000}"/>
    <cellStyle name="Millares 3 5 3 2 2 2" xfId="1005" xr:uid="{00000000-0005-0000-0000-0000F0030000}"/>
    <cellStyle name="Millares 3 5 3 2 3" xfId="1006" xr:uid="{00000000-0005-0000-0000-0000F1030000}"/>
    <cellStyle name="Millares 3 5 3 3" xfId="1007" xr:uid="{00000000-0005-0000-0000-0000F2030000}"/>
    <cellStyle name="Millares 3 5 3 3 2" xfId="1008" xr:uid="{00000000-0005-0000-0000-0000F3030000}"/>
    <cellStyle name="Millares 3 5 3 4" xfId="1009" xr:uid="{00000000-0005-0000-0000-0000F4030000}"/>
    <cellStyle name="Millares 3 5 3 5" xfId="1010" xr:uid="{00000000-0005-0000-0000-0000F5030000}"/>
    <cellStyle name="Millares 3 5 3 6" xfId="1011" xr:uid="{00000000-0005-0000-0000-0000F6030000}"/>
    <cellStyle name="Millares 3 5 4" xfId="1012" xr:uid="{00000000-0005-0000-0000-0000F7030000}"/>
    <cellStyle name="Millares 3 5 4 2" xfId="1013" xr:uid="{00000000-0005-0000-0000-0000F8030000}"/>
    <cellStyle name="Millares 3 5 4 2 2" xfId="1014" xr:uid="{00000000-0005-0000-0000-0000F9030000}"/>
    <cellStyle name="Millares 3 5 4 2 2 2" xfId="1015" xr:uid="{00000000-0005-0000-0000-0000FA030000}"/>
    <cellStyle name="Millares 3 5 4 2 3" xfId="1016" xr:uid="{00000000-0005-0000-0000-0000FB030000}"/>
    <cellStyle name="Millares 3 5 4 3" xfId="1017" xr:uid="{00000000-0005-0000-0000-0000FC030000}"/>
    <cellStyle name="Millares 3 5 4 3 2" xfId="1018" xr:uid="{00000000-0005-0000-0000-0000FD030000}"/>
    <cellStyle name="Millares 3 5 4 4" xfId="1019" xr:uid="{00000000-0005-0000-0000-0000FE030000}"/>
    <cellStyle name="Millares 3 5 4 5" xfId="1020" xr:uid="{00000000-0005-0000-0000-0000FF030000}"/>
    <cellStyle name="Millares 3 5 4 6" xfId="1021" xr:uid="{00000000-0005-0000-0000-000000040000}"/>
    <cellStyle name="Millares 3 5 5" xfId="1022" xr:uid="{00000000-0005-0000-0000-000001040000}"/>
    <cellStyle name="Millares 3 5 5 2" xfId="1023" xr:uid="{00000000-0005-0000-0000-000002040000}"/>
    <cellStyle name="Millares 3 5 5 2 2" xfId="1024" xr:uid="{00000000-0005-0000-0000-000003040000}"/>
    <cellStyle name="Millares 3 5 5 3" xfId="1025" xr:uid="{00000000-0005-0000-0000-000004040000}"/>
    <cellStyle name="Millares 3 5 6" xfId="1026" xr:uid="{00000000-0005-0000-0000-000005040000}"/>
    <cellStyle name="Millares 3 5 6 2" xfId="1027" xr:uid="{00000000-0005-0000-0000-000006040000}"/>
    <cellStyle name="Millares 3 5 7" xfId="1028" xr:uid="{00000000-0005-0000-0000-000007040000}"/>
    <cellStyle name="Millares 3 5 8" xfId="1029" xr:uid="{00000000-0005-0000-0000-000008040000}"/>
    <cellStyle name="Millares 3 5 9" xfId="1030" xr:uid="{00000000-0005-0000-0000-000009040000}"/>
    <cellStyle name="Millares 3 6" xfId="1031" xr:uid="{00000000-0005-0000-0000-00000A040000}"/>
    <cellStyle name="Millares 3 6 2" xfId="1032" xr:uid="{00000000-0005-0000-0000-00000B040000}"/>
    <cellStyle name="Millares 3 6 2 2" xfId="1033" xr:uid="{00000000-0005-0000-0000-00000C040000}"/>
    <cellStyle name="Millares 3 6 2 2 2" xfId="1034" xr:uid="{00000000-0005-0000-0000-00000D040000}"/>
    <cellStyle name="Millares 3 6 2 2 2 2" xfId="1035" xr:uid="{00000000-0005-0000-0000-00000E040000}"/>
    <cellStyle name="Millares 3 6 2 2 3" xfId="1036" xr:uid="{00000000-0005-0000-0000-00000F040000}"/>
    <cellStyle name="Millares 3 6 2 3" xfId="1037" xr:uid="{00000000-0005-0000-0000-000010040000}"/>
    <cellStyle name="Millares 3 6 2 3 2" xfId="1038" xr:uid="{00000000-0005-0000-0000-000011040000}"/>
    <cellStyle name="Millares 3 6 2 4" xfId="1039" xr:uid="{00000000-0005-0000-0000-000012040000}"/>
    <cellStyle name="Millares 3 6 2 5" xfId="1040" xr:uid="{00000000-0005-0000-0000-000013040000}"/>
    <cellStyle name="Millares 3 6 2 6" xfId="1041" xr:uid="{00000000-0005-0000-0000-000014040000}"/>
    <cellStyle name="Millares 3 6 3" xfId="1042" xr:uid="{00000000-0005-0000-0000-000015040000}"/>
    <cellStyle name="Millares 3 6 3 2" xfId="1043" xr:uid="{00000000-0005-0000-0000-000016040000}"/>
    <cellStyle name="Millares 3 6 3 2 2" xfId="1044" xr:uid="{00000000-0005-0000-0000-000017040000}"/>
    <cellStyle name="Millares 3 6 3 2 2 2" xfId="1045" xr:uid="{00000000-0005-0000-0000-000018040000}"/>
    <cellStyle name="Millares 3 6 3 2 3" xfId="1046" xr:uid="{00000000-0005-0000-0000-000019040000}"/>
    <cellStyle name="Millares 3 6 3 3" xfId="1047" xr:uid="{00000000-0005-0000-0000-00001A040000}"/>
    <cellStyle name="Millares 3 6 3 3 2" xfId="1048" xr:uid="{00000000-0005-0000-0000-00001B040000}"/>
    <cellStyle name="Millares 3 6 3 4" xfId="1049" xr:uid="{00000000-0005-0000-0000-00001C040000}"/>
    <cellStyle name="Millares 3 6 3 5" xfId="1050" xr:uid="{00000000-0005-0000-0000-00001D040000}"/>
    <cellStyle name="Millares 3 6 3 6" xfId="1051" xr:uid="{00000000-0005-0000-0000-00001E040000}"/>
    <cellStyle name="Millares 3 6 4" xfId="1052" xr:uid="{00000000-0005-0000-0000-00001F040000}"/>
    <cellStyle name="Millares 3 6 4 2" xfId="1053" xr:uid="{00000000-0005-0000-0000-000020040000}"/>
    <cellStyle name="Millares 3 6 4 2 2" xfId="1054" xr:uid="{00000000-0005-0000-0000-000021040000}"/>
    <cellStyle name="Millares 3 6 4 2 2 2" xfId="1055" xr:uid="{00000000-0005-0000-0000-000022040000}"/>
    <cellStyle name="Millares 3 6 4 2 3" xfId="1056" xr:uid="{00000000-0005-0000-0000-000023040000}"/>
    <cellStyle name="Millares 3 6 4 3" xfId="1057" xr:uid="{00000000-0005-0000-0000-000024040000}"/>
    <cellStyle name="Millares 3 6 4 3 2" xfId="1058" xr:uid="{00000000-0005-0000-0000-000025040000}"/>
    <cellStyle name="Millares 3 6 4 4" xfId="1059" xr:uid="{00000000-0005-0000-0000-000026040000}"/>
    <cellStyle name="Millares 3 6 4 5" xfId="1060" xr:uid="{00000000-0005-0000-0000-000027040000}"/>
    <cellStyle name="Millares 3 6 4 6" xfId="1061" xr:uid="{00000000-0005-0000-0000-000028040000}"/>
    <cellStyle name="Millares 3 6 5" xfId="1062" xr:uid="{00000000-0005-0000-0000-000029040000}"/>
    <cellStyle name="Millares 3 6 5 2" xfId="1063" xr:uid="{00000000-0005-0000-0000-00002A040000}"/>
    <cellStyle name="Millares 3 6 5 2 2" xfId="1064" xr:uid="{00000000-0005-0000-0000-00002B040000}"/>
    <cellStyle name="Millares 3 6 5 3" xfId="1065" xr:uid="{00000000-0005-0000-0000-00002C040000}"/>
    <cellStyle name="Millares 3 6 6" xfId="1066" xr:uid="{00000000-0005-0000-0000-00002D040000}"/>
    <cellStyle name="Millares 3 6 6 2" xfId="1067" xr:uid="{00000000-0005-0000-0000-00002E040000}"/>
    <cellStyle name="Millares 3 6 7" xfId="1068" xr:uid="{00000000-0005-0000-0000-00002F040000}"/>
    <cellStyle name="Millares 3 6 8" xfId="1069" xr:uid="{00000000-0005-0000-0000-000030040000}"/>
    <cellStyle name="Millares 3 6 9" xfId="1070" xr:uid="{00000000-0005-0000-0000-000031040000}"/>
    <cellStyle name="Millares 3 7" xfId="1071" xr:uid="{00000000-0005-0000-0000-000032040000}"/>
    <cellStyle name="Millares 3 7 2" xfId="1072" xr:uid="{00000000-0005-0000-0000-000033040000}"/>
    <cellStyle name="Millares 3 8" xfId="1073" xr:uid="{00000000-0005-0000-0000-000034040000}"/>
    <cellStyle name="Millares 3 9" xfId="1074" xr:uid="{00000000-0005-0000-0000-000035040000}"/>
    <cellStyle name="Millares 3_Sheet2" xfId="1083" xr:uid="{00000000-0005-0000-0000-00003E040000}"/>
    <cellStyle name="Millares 30" xfId="1075" xr:uid="{00000000-0005-0000-0000-000036040000}"/>
    <cellStyle name="Millares 30 2" xfId="1076" xr:uid="{00000000-0005-0000-0000-000037040000}"/>
    <cellStyle name="Millares 30 3" xfId="1077" xr:uid="{00000000-0005-0000-0000-000038040000}"/>
    <cellStyle name="Millares 31" xfId="1078" xr:uid="{00000000-0005-0000-0000-000039040000}"/>
    <cellStyle name="Millares 31 2" xfId="1079" xr:uid="{00000000-0005-0000-0000-00003A040000}"/>
    <cellStyle name="Millares 32" xfId="1080" xr:uid="{00000000-0005-0000-0000-00003B040000}"/>
    <cellStyle name="Millares 33" xfId="1081" xr:uid="{00000000-0005-0000-0000-00003C040000}"/>
    <cellStyle name="Millares 34" xfId="1082" xr:uid="{00000000-0005-0000-0000-00003D040000}"/>
    <cellStyle name="Millares 4" xfId="1084" xr:uid="{00000000-0005-0000-0000-00003F040000}"/>
    <cellStyle name="Millares 4 2" xfId="1085" xr:uid="{00000000-0005-0000-0000-000040040000}"/>
    <cellStyle name="Millares 4 2 2" xfId="1086" xr:uid="{00000000-0005-0000-0000-000041040000}"/>
    <cellStyle name="Millares 4 2 2 2" xfId="1087" xr:uid="{00000000-0005-0000-0000-000042040000}"/>
    <cellStyle name="Millares 4 2 2 2 2" xfId="1088" xr:uid="{00000000-0005-0000-0000-000043040000}"/>
    <cellStyle name="Millares 4 2 2 2 2 2" xfId="1089" xr:uid="{00000000-0005-0000-0000-000044040000}"/>
    <cellStyle name="Millares 4 2 2 2 3" xfId="1090" xr:uid="{00000000-0005-0000-0000-000045040000}"/>
    <cellStyle name="Millares 4 2 2 3" xfId="1091" xr:uid="{00000000-0005-0000-0000-000046040000}"/>
    <cellStyle name="Millares 4 2 2 3 2" xfId="1092" xr:uid="{00000000-0005-0000-0000-000047040000}"/>
    <cellStyle name="Millares 4 2 2 4" xfId="1093" xr:uid="{00000000-0005-0000-0000-000048040000}"/>
    <cellStyle name="Millares 4 2 2 5" xfId="1094" xr:uid="{00000000-0005-0000-0000-000049040000}"/>
    <cellStyle name="Millares 4 2 2 6" xfId="1095" xr:uid="{00000000-0005-0000-0000-00004A040000}"/>
    <cellStyle name="Millares 4 2 3" xfId="1096" xr:uid="{00000000-0005-0000-0000-00004B040000}"/>
    <cellStyle name="Millares 4 2 3 2" xfId="1097" xr:uid="{00000000-0005-0000-0000-00004C040000}"/>
    <cellStyle name="Millares 4 2 3 2 2" xfId="1098" xr:uid="{00000000-0005-0000-0000-00004D040000}"/>
    <cellStyle name="Millares 4 2 3 2 2 2" xfId="1099" xr:uid="{00000000-0005-0000-0000-00004E040000}"/>
    <cellStyle name="Millares 4 2 3 2 3" xfId="1100" xr:uid="{00000000-0005-0000-0000-00004F040000}"/>
    <cellStyle name="Millares 4 2 3 3" xfId="1101" xr:uid="{00000000-0005-0000-0000-000050040000}"/>
    <cellStyle name="Millares 4 2 3 3 2" xfId="1102" xr:uid="{00000000-0005-0000-0000-000051040000}"/>
    <cellStyle name="Millares 4 2 3 4" xfId="1103" xr:uid="{00000000-0005-0000-0000-000052040000}"/>
    <cellStyle name="Millares 4 2 3 5" xfId="1104" xr:uid="{00000000-0005-0000-0000-000053040000}"/>
    <cellStyle name="Millares 4 2 3 6" xfId="1105" xr:uid="{00000000-0005-0000-0000-000054040000}"/>
    <cellStyle name="Millares 4 2 4" xfId="1106" xr:uid="{00000000-0005-0000-0000-000055040000}"/>
    <cellStyle name="Millares 4 2 4 2" xfId="1107" xr:uid="{00000000-0005-0000-0000-000056040000}"/>
    <cellStyle name="Millares 4 2 4 2 2" xfId="1108" xr:uid="{00000000-0005-0000-0000-000057040000}"/>
    <cellStyle name="Millares 4 2 4 2 2 2" xfId="1109" xr:uid="{00000000-0005-0000-0000-000058040000}"/>
    <cellStyle name="Millares 4 2 4 2 3" xfId="1110" xr:uid="{00000000-0005-0000-0000-000059040000}"/>
    <cellStyle name="Millares 4 2 4 3" xfId="1111" xr:uid="{00000000-0005-0000-0000-00005A040000}"/>
    <cellStyle name="Millares 4 2 4 3 2" xfId="1112" xr:uid="{00000000-0005-0000-0000-00005B040000}"/>
    <cellStyle name="Millares 4 2 4 4" xfId="1113" xr:uid="{00000000-0005-0000-0000-00005C040000}"/>
    <cellStyle name="Millares 4 2 4 5" xfId="1114" xr:uid="{00000000-0005-0000-0000-00005D040000}"/>
    <cellStyle name="Millares 4 2 4 6" xfId="1115" xr:uid="{00000000-0005-0000-0000-00005E040000}"/>
    <cellStyle name="Millares 4 2 5" xfId="1116" xr:uid="{00000000-0005-0000-0000-00005F040000}"/>
    <cellStyle name="Millares 4 2 5 2" xfId="1117" xr:uid="{00000000-0005-0000-0000-000060040000}"/>
    <cellStyle name="Millares 4 2 5 2 2" xfId="1118" xr:uid="{00000000-0005-0000-0000-000061040000}"/>
    <cellStyle name="Millares 4 2 5 3" xfId="1119" xr:uid="{00000000-0005-0000-0000-000062040000}"/>
    <cellStyle name="Millares 4 2 6" xfId="1120" xr:uid="{00000000-0005-0000-0000-000063040000}"/>
    <cellStyle name="Millares 4 2 6 2" xfId="1121" xr:uid="{00000000-0005-0000-0000-000064040000}"/>
    <cellStyle name="Millares 4 2 7" xfId="1122" xr:uid="{00000000-0005-0000-0000-000065040000}"/>
    <cellStyle name="Millares 4 2 8" xfId="1123" xr:uid="{00000000-0005-0000-0000-000066040000}"/>
    <cellStyle name="Millares 4 2 9" xfId="1124" xr:uid="{00000000-0005-0000-0000-000067040000}"/>
    <cellStyle name="Millares 4 3" xfId="1125" xr:uid="{00000000-0005-0000-0000-000068040000}"/>
    <cellStyle name="Millares 4 3 2" xfId="1126" xr:uid="{00000000-0005-0000-0000-000069040000}"/>
    <cellStyle name="Millares 4 3 2 2" xfId="1127" xr:uid="{00000000-0005-0000-0000-00006A040000}"/>
    <cellStyle name="Millares 4 3 2 2 2" xfId="1128" xr:uid="{00000000-0005-0000-0000-00006B040000}"/>
    <cellStyle name="Millares 4 3 2 2 2 2" xfId="1129" xr:uid="{00000000-0005-0000-0000-00006C040000}"/>
    <cellStyle name="Millares 4 3 2 2 3" xfId="1130" xr:uid="{00000000-0005-0000-0000-00006D040000}"/>
    <cellStyle name="Millares 4 3 2 3" xfId="1131" xr:uid="{00000000-0005-0000-0000-00006E040000}"/>
    <cellStyle name="Millares 4 3 2 3 2" xfId="1132" xr:uid="{00000000-0005-0000-0000-00006F040000}"/>
    <cellStyle name="Millares 4 3 2 4" xfId="1133" xr:uid="{00000000-0005-0000-0000-000070040000}"/>
    <cellStyle name="Millares 4 3 2 5" xfId="1134" xr:uid="{00000000-0005-0000-0000-000071040000}"/>
    <cellStyle name="Millares 4 3 2 6" xfId="1135" xr:uid="{00000000-0005-0000-0000-000072040000}"/>
    <cellStyle name="Millares 4 3 3" xfId="1136" xr:uid="{00000000-0005-0000-0000-000073040000}"/>
    <cellStyle name="Millares 4 3 3 2" xfId="1137" xr:uid="{00000000-0005-0000-0000-000074040000}"/>
    <cellStyle name="Millares 4 3 3 2 2" xfId="1138" xr:uid="{00000000-0005-0000-0000-000075040000}"/>
    <cellStyle name="Millares 4 3 3 2 2 2" xfId="1139" xr:uid="{00000000-0005-0000-0000-000076040000}"/>
    <cellStyle name="Millares 4 3 3 2 3" xfId="1140" xr:uid="{00000000-0005-0000-0000-000077040000}"/>
    <cellStyle name="Millares 4 3 3 3" xfId="1141" xr:uid="{00000000-0005-0000-0000-000078040000}"/>
    <cellStyle name="Millares 4 3 3 3 2" xfId="1142" xr:uid="{00000000-0005-0000-0000-000079040000}"/>
    <cellStyle name="Millares 4 3 3 4" xfId="1143" xr:uid="{00000000-0005-0000-0000-00007A040000}"/>
    <cellStyle name="Millares 4 3 3 5" xfId="1144" xr:uid="{00000000-0005-0000-0000-00007B040000}"/>
    <cellStyle name="Millares 4 3 3 6" xfId="1145" xr:uid="{00000000-0005-0000-0000-00007C040000}"/>
    <cellStyle name="Millares 4 3 4" xfId="1146" xr:uid="{00000000-0005-0000-0000-00007D040000}"/>
    <cellStyle name="Millares 4 3 4 2" xfId="1147" xr:uid="{00000000-0005-0000-0000-00007E040000}"/>
    <cellStyle name="Millares 4 3 4 2 2" xfId="1148" xr:uid="{00000000-0005-0000-0000-00007F040000}"/>
    <cellStyle name="Millares 4 3 4 2 2 2" xfId="1149" xr:uid="{00000000-0005-0000-0000-000080040000}"/>
    <cellStyle name="Millares 4 3 4 2 3" xfId="1150" xr:uid="{00000000-0005-0000-0000-000081040000}"/>
    <cellStyle name="Millares 4 3 4 3" xfId="1151" xr:uid="{00000000-0005-0000-0000-000082040000}"/>
    <cellStyle name="Millares 4 3 4 3 2" xfId="1152" xr:uid="{00000000-0005-0000-0000-000083040000}"/>
    <cellStyle name="Millares 4 3 4 4" xfId="1153" xr:uid="{00000000-0005-0000-0000-000084040000}"/>
    <cellStyle name="Millares 4 3 4 5" xfId="1154" xr:uid="{00000000-0005-0000-0000-000085040000}"/>
    <cellStyle name="Millares 4 3 4 6" xfId="1155" xr:uid="{00000000-0005-0000-0000-000086040000}"/>
    <cellStyle name="Millares 4 3 5" xfId="1156" xr:uid="{00000000-0005-0000-0000-000087040000}"/>
    <cellStyle name="Millares 4 3 5 2" xfId="1157" xr:uid="{00000000-0005-0000-0000-000088040000}"/>
    <cellStyle name="Millares 4 3 5 2 2" xfId="1158" xr:uid="{00000000-0005-0000-0000-000089040000}"/>
    <cellStyle name="Millares 4 3 5 3" xfId="1159" xr:uid="{00000000-0005-0000-0000-00008A040000}"/>
    <cellStyle name="Millares 4 3 6" xfId="1160" xr:uid="{00000000-0005-0000-0000-00008B040000}"/>
    <cellStyle name="Millares 4 3 6 2" xfId="1161" xr:uid="{00000000-0005-0000-0000-00008C040000}"/>
    <cellStyle name="Millares 4 3 7" xfId="1162" xr:uid="{00000000-0005-0000-0000-00008D040000}"/>
    <cellStyle name="Millares 4 3 8" xfId="1163" xr:uid="{00000000-0005-0000-0000-00008E040000}"/>
    <cellStyle name="Millares 4 3 9" xfId="1164" xr:uid="{00000000-0005-0000-0000-00008F040000}"/>
    <cellStyle name="Millares 4 4" xfId="1165" xr:uid="{00000000-0005-0000-0000-000090040000}"/>
    <cellStyle name="Millares 4 4 2" xfId="1166" xr:uid="{00000000-0005-0000-0000-000091040000}"/>
    <cellStyle name="Millares 4 4 2 2" xfId="1167" xr:uid="{00000000-0005-0000-0000-000092040000}"/>
    <cellStyle name="Millares 4 4 2 2 2" xfId="1168" xr:uid="{00000000-0005-0000-0000-000093040000}"/>
    <cellStyle name="Millares 4 4 2 2 2 2" xfId="1169" xr:uid="{00000000-0005-0000-0000-000094040000}"/>
    <cellStyle name="Millares 4 4 2 2 3" xfId="1170" xr:uid="{00000000-0005-0000-0000-000095040000}"/>
    <cellStyle name="Millares 4 4 2 3" xfId="1171" xr:uid="{00000000-0005-0000-0000-000096040000}"/>
    <cellStyle name="Millares 4 4 2 3 2" xfId="1172" xr:uid="{00000000-0005-0000-0000-000097040000}"/>
    <cellStyle name="Millares 4 4 2 4" xfId="1173" xr:uid="{00000000-0005-0000-0000-000098040000}"/>
    <cellStyle name="Millares 4 4 2 5" xfId="1174" xr:uid="{00000000-0005-0000-0000-000099040000}"/>
    <cellStyle name="Millares 4 4 2 6" xfId="1175" xr:uid="{00000000-0005-0000-0000-00009A040000}"/>
    <cellStyle name="Millares 4 4 3" xfId="1176" xr:uid="{00000000-0005-0000-0000-00009B040000}"/>
    <cellStyle name="Millares 4 4 3 2" xfId="1177" xr:uid="{00000000-0005-0000-0000-00009C040000}"/>
    <cellStyle name="Millares 4 4 3 2 2" xfId="1178" xr:uid="{00000000-0005-0000-0000-00009D040000}"/>
    <cellStyle name="Millares 4 4 3 2 2 2" xfId="1179" xr:uid="{00000000-0005-0000-0000-00009E040000}"/>
    <cellStyle name="Millares 4 4 3 2 3" xfId="1180" xr:uid="{00000000-0005-0000-0000-00009F040000}"/>
    <cellStyle name="Millares 4 4 3 3" xfId="1181" xr:uid="{00000000-0005-0000-0000-0000A0040000}"/>
    <cellStyle name="Millares 4 4 3 3 2" xfId="1182" xr:uid="{00000000-0005-0000-0000-0000A1040000}"/>
    <cellStyle name="Millares 4 4 3 4" xfId="1183" xr:uid="{00000000-0005-0000-0000-0000A2040000}"/>
    <cellStyle name="Millares 4 4 3 5" xfId="1184" xr:uid="{00000000-0005-0000-0000-0000A3040000}"/>
    <cellStyle name="Millares 4 4 3 6" xfId="1185" xr:uid="{00000000-0005-0000-0000-0000A4040000}"/>
    <cellStyle name="Millares 4 4 4" xfId="1186" xr:uid="{00000000-0005-0000-0000-0000A5040000}"/>
    <cellStyle name="Millares 4 4 4 2" xfId="1187" xr:uid="{00000000-0005-0000-0000-0000A6040000}"/>
    <cellStyle name="Millares 4 4 4 2 2" xfId="1188" xr:uid="{00000000-0005-0000-0000-0000A7040000}"/>
    <cellStyle name="Millares 4 4 4 2 2 2" xfId="1189" xr:uid="{00000000-0005-0000-0000-0000A8040000}"/>
    <cellStyle name="Millares 4 4 4 2 3" xfId="1190" xr:uid="{00000000-0005-0000-0000-0000A9040000}"/>
    <cellStyle name="Millares 4 4 4 3" xfId="1191" xr:uid="{00000000-0005-0000-0000-0000AA040000}"/>
    <cellStyle name="Millares 4 4 4 3 2" xfId="1192" xr:uid="{00000000-0005-0000-0000-0000AB040000}"/>
    <cellStyle name="Millares 4 4 4 4" xfId="1193" xr:uid="{00000000-0005-0000-0000-0000AC040000}"/>
    <cellStyle name="Millares 4 4 4 5" xfId="1194" xr:uid="{00000000-0005-0000-0000-0000AD040000}"/>
    <cellStyle name="Millares 4 4 4 6" xfId="1195" xr:uid="{00000000-0005-0000-0000-0000AE040000}"/>
    <cellStyle name="Millares 4 4 5" xfId="1196" xr:uid="{00000000-0005-0000-0000-0000AF040000}"/>
    <cellStyle name="Millares 4 4 5 2" xfId="1197" xr:uid="{00000000-0005-0000-0000-0000B0040000}"/>
    <cellStyle name="Millares 4 4 5 2 2" xfId="1198" xr:uid="{00000000-0005-0000-0000-0000B1040000}"/>
    <cellStyle name="Millares 4 4 5 3" xfId="1199" xr:uid="{00000000-0005-0000-0000-0000B2040000}"/>
    <cellStyle name="Millares 4 4 6" xfId="1200" xr:uid="{00000000-0005-0000-0000-0000B3040000}"/>
    <cellStyle name="Millares 4 4 6 2" xfId="1201" xr:uid="{00000000-0005-0000-0000-0000B4040000}"/>
    <cellStyle name="Millares 4 4 7" xfId="1202" xr:uid="{00000000-0005-0000-0000-0000B5040000}"/>
    <cellStyle name="Millares 4 4 8" xfId="1203" xr:uid="{00000000-0005-0000-0000-0000B6040000}"/>
    <cellStyle name="Millares 4 4 9" xfId="1204" xr:uid="{00000000-0005-0000-0000-0000B7040000}"/>
    <cellStyle name="Millares 4 5" xfId="1205" xr:uid="{00000000-0005-0000-0000-0000B8040000}"/>
    <cellStyle name="Millares 4 5 2" xfId="1206" xr:uid="{00000000-0005-0000-0000-0000B9040000}"/>
    <cellStyle name="Millares 4 5 2 2" xfId="1207" xr:uid="{00000000-0005-0000-0000-0000BA040000}"/>
    <cellStyle name="Millares 4 5 2 2 2" xfId="1208" xr:uid="{00000000-0005-0000-0000-0000BB040000}"/>
    <cellStyle name="Millares 4 5 2 2 2 2" xfId="1209" xr:uid="{00000000-0005-0000-0000-0000BC040000}"/>
    <cellStyle name="Millares 4 5 2 2 3" xfId="1210" xr:uid="{00000000-0005-0000-0000-0000BD040000}"/>
    <cellStyle name="Millares 4 5 2 3" xfId="1211" xr:uid="{00000000-0005-0000-0000-0000BE040000}"/>
    <cellStyle name="Millares 4 5 2 3 2" xfId="1212" xr:uid="{00000000-0005-0000-0000-0000BF040000}"/>
    <cellStyle name="Millares 4 5 2 4" xfId="1213" xr:uid="{00000000-0005-0000-0000-0000C0040000}"/>
    <cellStyle name="Millares 4 5 2 5" xfId="1214" xr:uid="{00000000-0005-0000-0000-0000C1040000}"/>
    <cellStyle name="Millares 4 5 2 6" xfId="1215" xr:uid="{00000000-0005-0000-0000-0000C2040000}"/>
    <cellStyle name="Millares 4 5 3" xfId="1216" xr:uid="{00000000-0005-0000-0000-0000C3040000}"/>
    <cellStyle name="Millares 4 5 3 2" xfId="1217" xr:uid="{00000000-0005-0000-0000-0000C4040000}"/>
    <cellStyle name="Millares 4 5 3 2 2" xfId="1218" xr:uid="{00000000-0005-0000-0000-0000C5040000}"/>
    <cellStyle name="Millares 4 5 3 2 2 2" xfId="1219" xr:uid="{00000000-0005-0000-0000-0000C6040000}"/>
    <cellStyle name="Millares 4 5 3 2 3" xfId="1220" xr:uid="{00000000-0005-0000-0000-0000C7040000}"/>
    <cellStyle name="Millares 4 5 3 3" xfId="1221" xr:uid="{00000000-0005-0000-0000-0000C8040000}"/>
    <cellStyle name="Millares 4 5 3 3 2" xfId="1222" xr:uid="{00000000-0005-0000-0000-0000C9040000}"/>
    <cellStyle name="Millares 4 5 3 4" xfId="1223" xr:uid="{00000000-0005-0000-0000-0000CA040000}"/>
    <cellStyle name="Millares 4 5 3 5" xfId="1224" xr:uid="{00000000-0005-0000-0000-0000CB040000}"/>
    <cellStyle name="Millares 4 5 3 6" xfId="1225" xr:uid="{00000000-0005-0000-0000-0000CC040000}"/>
    <cellStyle name="Millares 4 5 4" xfId="1226" xr:uid="{00000000-0005-0000-0000-0000CD040000}"/>
    <cellStyle name="Millares 4 5 4 2" xfId="1227" xr:uid="{00000000-0005-0000-0000-0000CE040000}"/>
    <cellStyle name="Millares 4 5 4 2 2" xfId="1228" xr:uid="{00000000-0005-0000-0000-0000CF040000}"/>
    <cellStyle name="Millares 4 5 4 2 2 2" xfId="1229" xr:uid="{00000000-0005-0000-0000-0000D0040000}"/>
    <cellStyle name="Millares 4 5 4 2 3" xfId="1230" xr:uid="{00000000-0005-0000-0000-0000D1040000}"/>
    <cellStyle name="Millares 4 5 4 3" xfId="1231" xr:uid="{00000000-0005-0000-0000-0000D2040000}"/>
    <cellStyle name="Millares 4 5 4 3 2" xfId="1232" xr:uid="{00000000-0005-0000-0000-0000D3040000}"/>
    <cellStyle name="Millares 4 5 4 4" xfId="1233" xr:uid="{00000000-0005-0000-0000-0000D4040000}"/>
    <cellStyle name="Millares 4 5 4 5" xfId="1234" xr:uid="{00000000-0005-0000-0000-0000D5040000}"/>
    <cellStyle name="Millares 4 5 4 6" xfId="1235" xr:uid="{00000000-0005-0000-0000-0000D6040000}"/>
    <cellStyle name="Millares 4 5 5" xfId="1236" xr:uid="{00000000-0005-0000-0000-0000D7040000}"/>
    <cellStyle name="Millares 4 5 5 2" xfId="1237" xr:uid="{00000000-0005-0000-0000-0000D8040000}"/>
    <cellStyle name="Millares 4 5 5 2 2" xfId="1238" xr:uid="{00000000-0005-0000-0000-0000D9040000}"/>
    <cellStyle name="Millares 4 5 5 3" xfId="1239" xr:uid="{00000000-0005-0000-0000-0000DA040000}"/>
    <cellStyle name="Millares 4 5 6" xfId="1240" xr:uid="{00000000-0005-0000-0000-0000DB040000}"/>
    <cellStyle name="Millares 4 5 6 2" xfId="1241" xr:uid="{00000000-0005-0000-0000-0000DC040000}"/>
    <cellStyle name="Millares 4 5 7" xfId="1242" xr:uid="{00000000-0005-0000-0000-0000DD040000}"/>
    <cellStyle name="Millares 4 5 8" xfId="1243" xr:uid="{00000000-0005-0000-0000-0000DE040000}"/>
    <cellStyle name="Millares 4 5 9" xfId="1244" xr:uid="{00000000-0005-0000-0000-0000DF040000}"/>
    <cellStyle name="Millares 4 6" xfId="1245" xr:uid="{00000000-0005-0000-0000-0000E0040000}"/>
    <cellStyle name="Millares 4 6 2" xfId="1246" xr:uid="{00000000-0005-0000-0000-0000E1040000}"/>
    <cellStyle name="Millares 4 6 2 2" xfId="1247" xr:uid="{00000000-0005-0000-0000-0000E2040000}"/>
    <cellStyle name="Millares 4 6 2 2 2" xfId="1248" xr:uid="{00000000-0005-0000-0000-0000E3040000}"/>
    <cellStyle name="Millares 4 6 2 2 2 2" xfId="1249" xr:uid="{00000000-0005-0000-0000-0000E4040000}"/>
    <cellStyle name="Millares 4 6 2 2 3" xfId="1250" xr:uid="{00000000-0005-0000-0000-0000E5040000}"/>
    <cellStyle name="Millares 4 6 2 3" xfId="1251" xr:uid="{00000000-0005-0000-0000-0000E6040000}"/>
    <cellStyle name="Millares 4 6 2 3 2" xfId="1252" xr:uid="{00000000-0005-0000-0000-0000E7040000}"/>
    <cellStyle name="Millares 4 6 2 4" xfId="1253" xr:uid="{00000000-0005-0000-0000-0000E8040000}"/>
    <cellStyle name="Millares 4 6 2 5" xfId="1254" xr:uid="{00000000-0005-0000-0000-0000E9040000}"/>
    <cellStyle name="Millares 4 6 2 6" xfId="1255" xr:uid="{00000000-0005-0000-0000-0000EA040000}"/>
    <cellStyle name="Millares 4 6 3" xfId="1256" xr:uid="{00000000-0005-0000-0000-0000EB040000}"/>
    <cellStyle name="Millares 4 6 3 2" xfId="1257" xr:uid="{00000000-0005-0000-0000-0000EC040000}"/>
    <cellStyle name="Millares 4 6 3 2 2" xfId="1258" xr:uid="{00000000-0005-0000-0000-0000ED040000}"/>
    <cellStyle name="Millares 4 6 3 2 2 2" xfId="1259" xr:uid="{00000000-0005-0000-0000-0000EE040000}"/>
    <cellStyle name="Millares 4 6 3 2 3" xfId="1260" xr:uid="{00000000-0005-0000-0000-0000EF040000}"/>
    <cellStyle name="Millares 4 6 3 3" xfId="1261" xr:uid="{00000000-0005-0000-0000-0000F0040000}"/>
    <cellStyle name="Millares 4 6 3 3 2" xfId="1262" xr:uid="{00000000-0005-0000-0000-0000F1040000}"/>
    <cellStyle name="Millares 4 6 3 4" xfId="1263" xr:uid="{00000000-0005-0000-0000-0000F2040000}"/>
    <cellStyle name="Millares 4 6 3 5" xfId="1264" xr:uid="{00000000-0005-0000-0000-0000F3040000}"/>
    <cellStyle name="Millares 4 6 3 6" xfId="1265" xr:uid="{00000000-0005-0000-0000-0000F4040000}"/>
    <cellStyle name="Millares 4 6 4" xfId="1266" xr:uid="{00000000-0005-0000-0000-0000F5040000}"/>
    <cellStyle name="Millares 4 6 4 2" xfId="1267" xr:uid="{00000000-0005-0000-0000-0000F6040000}"/>
    <cellStyle name="Millares 4 6 4 2 2" xfId="1268" xr:uid="{00000000-0005-0000-0000-0000F7040000}"/>
    <cellStyle name="Millares 4 6 4 2 2 2" xfId="1269" xr:uid="{00000000-0005-0000-0000-0000F8040000}"/>
    <cellStyle name="Millares 4 6 4 2 3" xfId="1270" xr:uid="{00000000-0005-0000-0000-0000F9040000}"/>
    <cellStyle name="Millares 4 6 4 3" xfId="1271" xr:uid="{00000000-0005-0000-0000-0000FA040000}"/>
    <cellStyle name="Millares 4 6 4 3 2" xfId="1272" xr:uid="{00000000-0005-0000-0000-0000FB040000}"/>
    <cellStyle name="Millares 4 6 4 4" xfId="1273" xr:uid="{00000000-0005-0000-0000-0000FC040000}"/>
    <cellStyle name="Millares 4 6 4 5" xfId="1274" xr:uid="{00000000-0005-0000-0000-0000FD040000}"/>
    <cellStyle name="Millares 4 6 4 6" xfId="1275" xr:uid="{00000000-0005-0000-0000-0000FE040000}"/>
    <cellStyle name="Millares 4 6 5" xfId="1276" xr:uid="{00000000-0005-0000-0000-0000FF040000}"/>
    <cellStyle name="Millares 4 6 5 2" xfId="1277" xr:uid="{00000000-0005-0000-0000-000000050000}"/>
    <cellStyle name="Millares 4 6 5 2 2" xfId="1278" xr:uid="{00000000-0005-0000-0000-000001050000}"/>
    <cellStyle name="Millares 4 6 5 3" xfId="1279" xr:uid="{00000000-0005-0000-0000-000002050000}"/>
    <cellStyle name="Millares 4 6 6" xfId="1280" xr:uid="{00000000-0005-0000-0000-000003050000}"/>
    <cellStyle name="Millares 4 6 6 2" xfId="1281" xr:uid="{00000000-0005-0000-0000-000004050000}"/>
    <cellStyle name="Millares 4 6 7" xfId="1282" xr:uid="{00000000-0005-0000-0000-000005050000}"/>
    <cellStyle name="Millares 4 6 8" xfId="1283" xr:uid="{00000000-0005-0000-0000-000006050000}"/>
    <cellStyle name="Millares 4 6 9" xfId="1284" xr:uid="{00000000-0005-0000-0000-000007050000}"/>
    <cellStyle name="Millares 4 7" xfId="1285" xr:uid="{00000000-0005-0000-0000-000008050000}"/>
    <cellStyle name="Millares 4 8" xfId="1286" xr:uid="{00000000-0005-0000-0000-000009050000}"/>
    <cellStyle name="Millares 5" xfId="1287" xr:uid="{00000000-0005-0000-0000-00000A050000}"/>
    <cellStyle name="Millares 5 2" xfId="1288" xr:uid="{00000000-0005-0000-0000-00000B050000}"/>
    <cellStyle name="Millares 5 3" xfId="1289" xr:uid="{00000000-0005-0000-0000-00000C050000}"/>
    <cellStyle name="Millares 5 4" xfId="1290" xr:uid="{00000000-0005-0000-0000-00000D050000}"/>
    <cellStyle name="Millares 5 5" xfId="1291" xr:uid="{00000000-0005-0000-0000-00000E050000}"/>
    <cellStyle name="Millares 6" xfId="1292" xr:uid="{00000000-0005-0000-0000-00000F050000}"/>
    <cellStyle name="Millares 6 2" xfId="1293" xr:uid="{00000000-0005-0000-0000-000010050000}"/>
    <cellStyle name="Millares 6 3" xfId="1294" xr:uid="{00000000-0005-0000-0000-000011050000}"/>
    <cellStyle name="Millares 6 4" xfId="1295" xr:uid="{00000000-0005-0000-0000-000012050000}"/>
    <cellStyle name="Millares 7" xfId="1296" xr:uid="{00000000-0005-0000-0000-000013050000}"/>
    <cellStyle name="Millares 7 2" xfId="1297" xr:uid="{00000000-0005-0000-0000-000014050000}"/>
    <cellStyle name="Millares 7 2 2" xfId="1298" xr:uid="{00000000-0005-0000-0000-000015050000}"/>
    <cellStyle name="Millares 7 2 2 2" xfId="1299" xr:uid="{00000000-0005-0000-0000-000016050000}"/>
    <cellStyle name="Millares 7 2 2 2 2" xfId="1300" xr:uid="{00000000-0005-0000-0000-000017050000}"/>
    <cellStyle name="Millares 7 2 2 3" xfId="1301" xr:uid="{00000000-0005-0000-0000-000018050000}"/>
    <cellStyle name="Millares 7 2 3" xfId="1302" xr:uid="{00000000-0005-0000-0000-000019050000}"/>
    <cellStyle name="Millares 7 2 3 2" xfId="1303" xr:uid="{00000000-0005-0000-0000-00001A050000}"/>
    <cellStyle name="Millares 7 2 3 2 2" xfId="1304" xr:uid="{00000000-0005-0000-0000-00001B050000}"/>
    <cellStyle name="Millares 7 2 3 3" xfId="1305" xr:uid="{00000000-0005-0000-0000-00001C050000}"/>
    <cellStyle name="Millares 7 2 4" xfId="1306" xr:uid="{00000000-0005-0000-0000-00001D050000}"/>
    <cellStyle name="Millares 7 2 5" xfId="1307" xr:uid="{00000000-0005-0000-0000-00001E050000}"/>
    <cellStyle name="Millares 7 2 6" xfId="1308" xr:uid="{00000000-0005-0000-0000-00001F050000}"/>
    <cellStyle name="Millares 7 2 7" xfId="1309" xr:uid="{00000000-0005-0000-0000-000020050000}"/>
    <cellStyle name="Millares 7 2_Sheet2" xfId="1310" xr:uid="{00000000-0005-0000-0000-000021050000}"/>
    <cellStyle name="Millares 7 3" xfId="1311" xr:uid="{00000000-0005-0000-0000-000022050000}"/>
    <cellStyle name="Millares 7 4" xfId="1312" xr:uid="{00000000-0005-0000-0000-000023050000}"/>
    <cellStyle name="Millares 7 5" xfId="1313" xr:uid="{00000000-0005-0000-0000-000024050000}"/>
    <cellStyle name="Millares 7 6" xfId="1314" xr:uid="{00000000-0005-0000-0000-000025050000}"/>
    <cellStyle name="Millares 7 7" xfId="1315" xr:uid="{00000000-0005-0000-0000-000026050000}"/>
    <cellStyle name="Millares 8" xfId="1316" xr:uid="{00000000-0005-0000-0000-000027050000}"/>
    <cellStyle name="Millares 8 2" xfId="1317" xr:uid="{00000000-0005-0000-0000-000028050000}"/>
    <cellStyle name="Millares 8 2 2" xfId="1318" xr:uid="{00000000-0005-0000-0000-000029050000}"/>
    <cellStyle name="Millares 8 2 2 2" xfId="1319" xr:uid="{00000000-0005-0000-0000-00002A050000}"/>
    <cellStyle name="Millares 8 2 3" xfId="1320" xr:uid="{00000000-0005-0000-0000-00002B050000}"/>
    <cellStyle name="Millares 8 2 4" xfId="1321" xr:uid="{00000000-0005-0000-0000-00002C050000}"/>
    <cellStyle name="Millares 8 2 5" xfId="1322" xr:uid="{00000000-0005-0000-0000-00002D050000}"/>
    <cellStyle name="Millares 8 2 6" xfId="1323" xr:uid="{00000000-0005-0000-0000-00002E050000}"/>
    <cellStyle name="Millares 8 3" xfId="1324" xr:uid="{00000000-0005-0000-0000-00002F050000}"/>
    <cellStyle name="Millares 8 3 2" xfId="1325" xr:uid="{00000000-0005-0000-0000-000030050000}"/>
    <cellStyle name="Millares 8 4" xfId="1326" xr:uid="{00000000-0005-0000-0000-000031050000}"/>
    <cellStyle name="Millares 8 5" xfId="1327" xr:uid="{00000000-0005-0000-0000-000032050000}"/>
    <cellStyle name="Millares 8 6" xfId="1328" xr:uid="{00000000-0005-0000-0000-000033050000}"/>
    <cellStyle name="Millares 8_Sheet2" xfId="1329" xr:uid="{00000000-0005-0000-0000-000034050000}"/>
    <cellStyle name="Millares 9" xfId="1330" xr:uid="{00000000-0005-0000-0000-000035050000}"/>
    <cellStyle name="Millares 9 2" xfId="1331" xr:uid="{00000000-0005-0000-0000-000036050000}"/>
    <cellStyle name="Millares 9 2 2" xfId="1332" xr:uid="{00000000-0005-0000-0000-000037050000}"/>
    <cellStyle name="Millares 9 3" xfId="1333" xr:uid="{00000000-0005-0000-0000-000038050000}"/>
    <cellStyle name="Millares 9 4" xfId="1334" xr:uid="{00000000-0005-0000-0000-000039050000}"/>
    <cellStyle name="Moneda 10" xfId="1385" xr:uid="{00000000-0005-0000-0000-00006C050000}"/>
    <cellStyle name="Moneda 10 2" xfId="1386" xr:uid="{00000000-0005-0000-0000-00006D050000}"/>
    <cellStyle name="Moneda 10 3" xfId="1387" xr:uid="{00000000-0005-0000-0000-00006E050000}"/>
    <cellStyle name="Moneda 11" xfId="1388" xr:uid="{00000000-0005-0000-0000-00006F050000}"/>
    <cellStyle name="Moneda 11 2" xfId="1389" xr:uid="{00000000-0005-0000-0000-000070050000}"/>
    <cellStyle name="Moneda 11 3" xfId="1390" xr:uid="{00000000-0005-0000-0000-000071050000}"/>
    <cellStyle name="Moneda 12" xfId="1391" xr:uid="{00000000-0005-0000-0000-000072050000}"/>
    <cellStyle name="Moneda 12 2" xfId="1392" xr:uid="{00000000-0005-0000-0000-000073050000}"/>
    <cellStyle name="Moneda 12 3" xfId="1393" xr:uid="{00000000-0005-0000-0000-000074050000}"/>
    <cellStyle name="Moneda 13" xfId="1394" xr:uid="{00000000-0005-0000-0000-000075050000}"/>
    <cellStyle name="Moneda 13 2" xfId="1395" xr:uid="{00000000-0005-0000-0000-000076050000}"/>
    <cellStyle name="Moneda 13 3" xfId="1396" xr:uid="{00000000-0005-0000-0000-000077050000}"/>
    <cellStyle name="Moneda 14" xfId="1397" xr:uid="{00000000-0005-0000-0000-000078050000}"/>
    <cellStyle name="Moneda 14 2" xfId="1398" xr:uid="{00000000-0005-0000-0000-000079050000}"/>
    <cellStyle name="Moneda 15" xfId="1399" xr:uid="{00000000-0005-0000-0000-00007A050000}"/>
    <cellStyle name="Moneda 16" xfId="1400" xr:uid="{00000000-0005-0000-0000-00007B050000}"/>
    <cellStyle name="Moneda 2" xfId="1401" xr:uid="{00000000-0005-0000-0000-00007C050000}"/>
    <cellStyle name="Moneda 2 2" xfId="1402" xr:uid="{00000000-0005-0000-0000-00007D050000}"/>
    <cellStyle name="Moneda 2 2 2" xfId="1403" xr:uid="{00000000-0005-0000-0000-00007E050000}"/>
    <cellStyle name="Moneda 2 2 2 2" xfId="1404" xr:uid="{00000000-0005-0000-0000-00007F050000}"/>
    <cellStyle name="Moneda 2 3" xfId="1405" xr:uid="{00000000-0005-0000-0000-000080050000}"/>
    <cellStyle name="Moneda 2 3 2" xfId="1406" xr:uid="{00000000-0005-0000-0000-000081050000}"/>
    <cellStyle name="Moneda 2 4" xfId="1407" xr:uid="{00000000-0005-0000-0000-000082050000}"/>
    <cellStyle name="Moneda 2 5" xfId="1408" xr:uid="{00000000-0005-0000-0000-000083050000}"/>
    <cellStyle name="Moneda 2 5 2" xfId="1409" xr:uid="{00000000-0005-0000-0000-000084050000}"/>
    <cellStyle name="Moneda 2 6" xfId="1410" xr:uid="{00000000-0005-0000-0000-000085050000}"/>
    <cellStyle name="Moneda 2_Sheet2" xfId="1411" xr:uid="{00000000-0005-0000-0000-000086050000}"/>
    <cellStyle name="Moneda 3" xfId="1412" xr:uid="{00000000-0005-0000-0000-000087050000}"/>
    <cellStyle name="Moneda 3 2" xfId="1413" xr:uid="{00000000-0005-0000-0000-000088050000}"/>
    <cellStyle name="Moneda 3 3" xfId="1414" xr:uid="{00000000-0005-0000-0000-000089050000}"/>
    <cellStyle name="Moneda 3 4" xfId="1415" xr:uid="{00000000-0005-0000-0000-00008A050000}"/>
    <cellStyle name="Moneda 4" xfId="1416" xr:uid="{00000000-0005-0000-0000-00008B050000}"/>
    <cellStyle name="Moneda 4 2" xfId="1417" xr:uid="{00000000-0005-0000-0000-00008C050000}"/>
    <cellStyle name="Moneda 4 3" xfId="1418" xr:uid="{00000000-0005-0000-0000-00008D050000}"/>
    <cellStyle name="Moneda 5" xfId="1419" xr:uid="{00000000-0005-0000-0000-00008E050000}"/>
    <cellStyle name="Moneda 5 2" xfId="1420" xr:uid="{00000000-0005-0000-0000-00008F050000}"/>
    <cellStyle name="Moneda 5 3" xfId="1421" xr:uid="{00000000-0005-0000-0000-000090050000}"/>
    <cellStyle name="Moneda 6" xfId="1422" xr:uid="{00000000-0005-0000-0000-000091050000}"/>
    <cellStyle name="Moneda 6 2" xfId="1423" xr:uid="{00000000-0005-0000-0000-000092050000}"/>
    <cellStyle name="Moneda 6 3" xfId="1424" xr:uid="{00000000-0005-0000-0000-000093050000}"/>
    <cellStyle name="Moneda 7" xfId="1425" xr:uid="{00000000-0005-0000-0000-000094050000}"/>
    <cellStyle name="Moneda 7 2" xfId="1426" xr:uid="{00000000-0005-0000-0000-000095050000}"/>
    <cellStyle name="Moneda 7 3" xfId="1427" xr:uid="{00000000-0005-0000-0000-000096050000}"/>
    <cellStyle name="Moneda 8" xfId="1428" xr:uid="{00000000-0005-0000-0000-000097050000}"/>
    <cellStyle name="Moneda 8 2" xfId="1429" xr:uid="{00000000-0005-0000-0000-000098050000}"/>
    <cellStyle name="Moneda 8 3" xfId="1430" xr:uid="{00000000-0005-0000-0000-000099050000}"/>
    <cellStyle name="Moneda 9" xfId="1431" xr:uid="{00000000-0005-0000-0000-00009A050000}"/>
    <cellStyle name="Moneda 9 2" xfId="1432" xr:uid="{00000000-0005-0000-0000-00009B050000}"/>
    <cellStyle name="Moneda 9 3" xfId="1433" xr:uid="{00000000-0005-0000-0000-00009C050000}"/>
    <cellStyle name="Neutral 2" xfId="1434" xr:uid="{00000000-0005-0000-0000-00009D050000}"/>
    <cellStyle name="Neutral 2 2" xfId="1435" xr:uid="{00000000-0005-0000-0000-00009E050000}"/>
    <cellStyle name="Neutral 2 2 2" xfId="1436" xr:uid="{00000000-0005-0000-0000-00009F050000}"/>
    <cellStyle name="Neutral 2 3" xfId="1437" xr:uid="{00000000-0005-0000-0000-0000A0050000}"/>
    <cellStyle name="Neutral 2 4" xfId="1438" xr:uid="{00000000-0005-0000-0000-0000A1050000}"/>
    <cellStyle name="Neutral 3" xfId="1439" xr:uid="{00000000-0005-0000-0000-0000A2050000}"/>
    <cellStyle name="Neutral 3 2" xfId="1440" xr:uid="{00000000-0005-0000-0000-0000A3050000}"/>
    <cellStyle name="Neutral 3 3" xfId="1441" xr:uid="{00000000-0005-0000-0000-0000A4050000}"/>
    <cellStyle name="Neutral 4" xfId="1442" xr:uid="{00000000-0005-0000-0000-0000A5050000}"/>
    <cellStyle name="Neutral 4 2" xfId="1443" xr:uid="{00000000-0005-0000-0000-0000A6050000}"/>
    <cellStyle name="Neutral 5" xfId="1444" xr:uid="{00000000-0005-0000-0000-0000A7050000}"/>
    <cellStyle name="Normal" xfId="0" builtinId="0"/>
    <cellStyle name="Normal 10" xfId="1445" xr:uid="{00000000-0005-0000-0000-0000A8050000}"/>
    <cellStyle name="Normal 10 10" xfId="1446" xr:uid="{00000000-0005-0000-0000-0000A9050000}"/>
    <cellStyle name="Normal 10 10 2" xfId="1447" xr:uid="{00000000-0005-0000-0000-0000AA050000}"/>
    <cellStyle name="Normal 10 10 3" xfId="1448" xr:uid="{00000000-0005-0000-0000-0000AB050000}"/>
    <cellStyle name="Normal 10 2" xfId="1449" xr:uid="{00000000-0005-0000-0000-0000AC050000}"/>
    <cellStyle name="Normal 10 2 2" xfId="1450" xr:uid="{00000000-0005-0000-0000-0000AD050000}"/>
    <cellStyle name="Normal 10 3" xfId="1451" xr:uid="{00000000-0005-0000-0000-0000AE050000}"/>
    <cellStyle name="Normal 11" xfId="1452" xr:uid="{00000000-0005-0000-0000-0000AF050000}"/>
    <cellStyle name="Normal 11 2" xfId="1453" xr:uid="{00000000-0005-0000-0000-0000B0050000}"/>
    <cellStyle name="Normal 11 3" xfId="1454" xr:uid="{00000000-0005-0000-0000-0000B1050000}"/>
    <cellStyle name="Normal 12" xfId="1455" xr:uid="{00000000-0005-0000-0000-0000B2050000}"/>
    <cellStyle name="Normal 13" xfId="1456" xr:uid="{00000000-0005-0000-0000-0000B3050000}"/>
    <cellStyle name="Normal 13 2" xfId="1457" xr:uid="{00000000-0005-0000-0000-0000B4050000}"/>
    <cellStyle name="Normal 137" xfId="1458" xr:uid="{00000000-0005-0000-0000-0000B5050000}"/>
    <cellStyle name="Normal 14" xfId="1459" xr:uid="{00000000-0005-0000-0000-0000B6050000}"/>
    <cellStyle name="Normal 14 2" xfId="1460" xr:uid="{00000000-0005-0000-0000-0000B7050000}"/>
    <cellStyle name="Normal 14 2 2" xfId="1461" xr:uid="{00000000-0005-0000-0000-0000B8050000}"/>
    <cellStyle name="Normal 14 2 3 3" xfId="1462" xr:uid="{00000000-0005-0000-0000-0000B9050000}"/>
    <cellStyle name="Normal 14 2 3 3 3" xfId="1463" xr:uid="{00000000-0005-0000-0000-0000BA050000}"/>
    <cellStyle name="Normal 14 2 3 3 3 3" xfId="1464" xr:uid="{00000000-0005-0000-0000-0000BB050000}"/>
    <cellStyle name="Normal 14 2 3 3 4" xfId="1465" xr:uid="{00000000-0005-0000-0000-0000BC050000}"/>
    <cellStyle name="Normal 14 3" xfId="1466" xr:uid="{00000000-0005-0000-0000-0000BD050000}"/>
    <cellStyle name="Normal 14 3 2" xfId="1467" xr:uid="{00000000-0005-0000-0000-0000BE050000}"/>
    <cellStyle name="Normal 14 4" xfId="1468" xr:uid="{00000000-0005-0000-0000-0000BF050000}"/>
    <cellStyle name="Normal 15" xfId="1469" xr:uid="{00000000-0005-0000-0000-0000C0050000}"/>
    <cellStyle name="Normal 15 2" xfId="1470" xr:uid="{00000000-0005-0000-0000-0000C1050000}"/>
    <cellStyle name="Normal 15 2 2" xfId="1471" xr:uid="{00000000-0005-0000-0000-0000C2050000}"/>
    <cellStyle name="Normal 15 2 2 2" xfId="1472" xr:uid="{00000000-0005-0000-0000-0000C3050000}"/>
    <cellStyle name="Normal 15 3" xfId="1473" xr:uid="{00000000-0005-0000-0000-0000C4050000}"/>
    <cellStyle name="Normal 15 4" xfId="1474" xr:uid="{00000000-0005-0000-0000-0000C5050000}"/>
    <cellStyle name="Normal 15 5" xfId="1475" xr:uid="{00000000-0005-0000-0000-0000C6050000}"/>
    <cellStyle name="Normal 16" xfId="1476" xr:uid="{00000000-0005-0000-0000-0000C7050000}"/>
    <cellStyle name="Normal 17" xfId="1477" xr:uid="{00000000-0005-0000-0000-0000C8050000}"/>
    <cellStyle name="Normal 2" xfId="1478" xr:uid="{00000000-0005-0000-0000-0000C9050000}"/>
    <cellStyle name="Normal 2 10 2" xfId="1479" xr:uid="{00000000-0005-0000-0000-0000CA050000}"/>
    <cellStyle name="Normal 2 10 3" xfId="1480" xr:uid="{00000000-0005-0000-0000-0000CB050000}"/>
    <cellStyle name="Normal 2 10 3 2" xfId="1481" xr:uid="{00000000-0005-0000-0000-0000CC050000}"/>
    <cellStyle name="Normal 2 10 3 3" xfId="1482" xr:uid="{00000000-0005-0000-0000-0000CD050000}"/>
    <cellStyle name="Normal 2 11 2" xfId="1483" xr:uid="{00000000-0005-0000-0000-0000CE050000}"/>
    <cellStyle name="Normal 2 2" xfId="1484" xr:uid="{00000000-0005-0000-0000-0000CF050000}"/>
    <cellStyle name="Normal 2 2 10" xfId="1485" xr:uid="{00000000-0005-0000-0000-0000D0050000}"/>
    <cellStyle name="Normal 2 2 11" xfId="1486" xr:uid="{00000000-0005-0000-0000-0000D1050000}"/>
    <cellStyle name="Normal 2 2 12" xfId="1487" xr:uid="{00000000-0005-0000-0000-0000D2050000}"/>
    <cellStyle name="Normal 2 2 2" xfId="1488" xr:uid="{00000000-0005-0000-0000-0000D3050000}"/>
    <cellStyle name="Normal 2 2 2 2" xfId="1489" xr:uid="{00000000-0005-0000-0000-0000D4050000}"/>
    <cellStyle name="Normal 2 2 2 2 2" xfId="1490" xr:uid="{00000000-0005-0000-0000-0000D5050000}"/>
    <cellStyle name="Normal 2 2 2 2 2 2" xfId="1491" xr:uid="{00000000-0005-0000-0000-0000D6050000}"/>
    <cellStyle name="Normal 2 2 2 3" xfId="1492" xr:uid="{00000000-0005-0000-0000-0000D7050000}"/>
    <cellStyle name="Normal 2 2 2 3 2" xfId="1493" xr:uid="{00000000-0005-0000-0000-0000D8050000}"/>
    <cellStyle name="Normal 2 2 2 3 2 2" xfId="1494" xr:uid="{00000000-0005-0000-0000-0000D9050000}"/>
    <cellStyle name="Normal 2 2 2 3 2 2 2" xfId="1495" xr:uid="{00000000-0005-0000-0000-0000DA050000}"/>
    <cellStyle name="Normal 2 2 2 3 2 3" xfId="1496" xr:uid="{00000000-0005-0000-0000-0000DB050000}"/>
    <cellStyle name="Normal 2 2 2 3 2 3 2" xfId="1497" xr:uid="{00000000-0005-0000-0000-0000DC050000}"/>
    <cellStyle name="Normal 2 2 2 3 2 4" xfId="1498" xr:uid="{00000000-0005-0000-0000-0000DD050000}"/>
    <cellStyle name="Normal 2 2 2 3 3" xfId="1499" xr:uid="{00000000-0005-0000-0000-0000DE050000}"/>
    <cellStyle name="Normal 2 2 2 3 3 2" xfId="1500" xr:uid="{00000000-0005-0000-0000-0000DF050000}"/>
    <cellStyle name="Normal 2 2 2 3 3 2 2" xfId="1501" xr:uid="{00000000-0005-0000-0000-0000E0050000}"/>
    <cellStyle name="Normal 2 2 2 3 3 3" xfId="1502" xr:uid="{00000000-0005-0000-0000-0000E1050000}"/>
    <cellStyle name="Normal 2 2 2 3 4" xfId="1503" xr:uid="{00000000-0005-0000-0000-0000E2050000}"/>
    <cellStyle name="Normal 2 2 2 3 4 2" xfId="1504" xr:uid="{00000000-0005-0000-0000-0000E3050000}"/>
    <cellStyle name="Normal 2 2 2 3 5" xfId="1505" xr:uid="{00000000-0005-0000-0000-0000E4050000}"/>
    <cellStyle name="Normal 2 2 2 3 6" xfId="1506" xr:uid="{00000000-0005-0000-0000-0000E5050000}"/>
    <cellStyle name="Normal 2 2 2 4" xfId="1507" xr:uid="{00000000-0005-0000-0000-0000E6050000}"/>
    <cellStyle name="Normal 2 2 2 4 2" xfId="1508" xr:uid="{00000000-0005-0000-0000-0000E7050000}"/>
    <cellStyle name="Normal 2 2 2 4 3" xfId="1509" xr:uid="{00000000-0005-0000-0000-0000E8050000}"/>
    <cellStyle name="Normal 2 2 2 5" xfId="1510" xr:uid="{00000000-0005-0000-0000-0000E9050000}"/>
    <cellStyle name="Normal 2 2 2 6" xfId="1511" xr:uid="{00000000-0005-0000-0000-0000EA050000}"/>
    <cellStyle name="Normal 2 2 3" xfId="1512" xr:uid="{00000000-0005-0000-0000-0000EB050000}"/>
    <cellStyle name="Normal 2 2 3 2" xfId="1513" xr:uid="{00000000-0005-0000-0000-0000EC050000}"/>
    <cellStyle name="Normal 2 2 3 3" xfId="1514" xr:uid="{00000000-0005-0000-0000-0000ED050000}"/>
    <cellStyle name="Normal 2 2 4" xfId="1515" xr:uid="{00000000-0005-0000-0000-0000EE050000}"/>
    <cellStyle name="Normal 2 2 4 2" xfId="1516" xr:uid="{00000000-0005-0000-0000-0000EF050000}"/>
    <cellStyle name="Normal 2 2 4 3" xfId="1517" xr:uid="{00000000-0005-0000-0000-0000F0050000}"/>
    <cellStyle name="Normal 2 2 5" xfId="1518" xr:uid="{00000000-0005-0000-0000-0000F1050000}"/>
    <cellStyle name="Normal 2 2 5 2" xfId="1519" xr:uid="{00000000-0005-0000-0000-0000F2050000}"/>
    <cellStyle name="Normal 2 2 6" xfId="1520" xr:uid="{00000000-0005-0000-0000-0000F3050000}"/>
    <cellStyle name="Normal 2 2 6 2" xfId="1521" xr:uid="{00000000-0005-0000-0000-0000F4050000}"/>
    <cellStyle name="Normal 2 2 6 2 2" xfId="1522" xr:uid="{00000000-0005-0000-0000-0000F5050000}"/>
    <cellStyle name="Normal 2 2 6 3" xfId="1523" xr:uid="{00000000-0005-0000-0000-0000F6050000}"/>
    <cellStyle name="Normal 2 2 6 3 2" xfId="1524" xr:uid="{00000000-0005-0000-0000-0000F7050000}"/>
    <cellStyle name="Normal 2 2 6 4" xfId="1525" xr:uid="{00000000-0005-0000-0000-0000F8050000}"/>
    <cellStyle name="Normal 2 2 7" xfId="1526" xr:uid="{00000000-0005-0000-0000-0000F9050000}"/>
    <cellStyle name="Normal 2 2 7 2" xfId="1527" xr:uid="{00000000-0005-0000-0000-0000FA050000}"/>
    <cellStyle name="Normal 2 2 7 2 2" xfId="1528" xr:uid="{00000000-0005-0000-0000-0000FB050000}"/>
    <cellStyle name="Normal 2 2 7 3" xfId="1529" xr:uid="{00000000-0005-0000-0000-0000FC050000}"/>
    <cellStyle name="Normal 2 2 7 3 2" xfId="1530" xr:uid="{00000000-0005-0000-0000-0000FD050000}"/>
    <cellStyle name="Normal 2 2 7 4" xfId="1531" xr:uid="{00000000-0005-0000-0000-0000FE050000}"/>
    <cellStyle name="Normal 2 2 8" xfId="1532" xr:uid="{00000000-0005-0000-0000-0000FF050000}"/>
    <cellStyle name="Normal 2 2 8 2" xfId="1533" xr:uid="{00000000-0005-0000-0000-000000060000}"/>
    <cellStyle name="Normal 2 2 8 2 2" xfId="1534" xr:uid="{00000000-0005-0000-0000-000001060000}"/>
    <cellStyle name="Normal 2 2 8 3" xfId="1535" xr:uid="{00000000-0005-0000-0000-000002060000}"/>
    <cellStyle name="Normal 2 2 8 3 2" xfId="1536" xr:uid="{00000000-0005-0000-0000-000003060000}"/>
    <cellStyle name="Normal 2 2 8 4" xfId="1537" xr:uid="{00000000-0005-0000-0000-000004060000}"/>
    <cellStyle name="Normal 2 2 9" xfId="1538" xr:uid="{00000000-0005-0000-0000-000005060000}"/>
    <cellStyle name="Normal 2 2 9 2" xfId="1539" xr:uid="{00000000-0005-0000-0000-000006060000}"/>
    <cellStyle name="Normal 2 2 9 2 2" xfId="1540" xr:uid="{00000000-0005-0000-0000-000007060000}"/>
    <cellStyle name="Normal 2 2 9 3" xfId="1541" xr:uid="{00000000-0005-0000-0000-000008060000}"/>
    <cellStyle name="Normal 2 2_2009-123" xfId="1542" xr:uid="{00000000-0005-0000-0000-000009060000}"/>
    <cellStyle name="Normal 2 3" xfId="1543" xr:uid="{00000000-0005-0000-0000-00000A060000}"/>
    <cellStyle name="Normal 2 3 10" xfId="1544" xr:uid="{00000000-0005-0000-0000-00000B060000}"/>
    <cellStyle name="Normal 2 3 10 2" xfId="1545" xr:uid="{00000000-0005-0000-0000-00000C060000}"/>
    <cellStyle name="Normal 2 3 10 3" xfId="1546" xr:uid="{00000000-0005-0000-0000-00000D060000}"/>
    <cellStyle name="Normal 2 3 11" xfId="1547" xr:uid="{00000000-0005-0000-0000-00000E060000}"/>
    <cellStyle name="Normal 2 3 11 2" xfId="1548" xr:uid="{00000000-0005-0000-0000-00000F060000}"/>
    <cellStyle name="Normal 2 3 12" xfId="1549" xr:uid="{00000000-0005-0000-0000-000010060000}"/>
    <cellStyle name="Normal 2 3 13" xfId="1550" xr:uid="{00000000-0005-0000-0000-000011060000}"/>
    <cellStyle name="Normal 2 3 14" xfId="1551" xr:uid="{00000000-0005-0000-0000-000012060000}"/>
    <cellStyle name="Normal 2 3 15" xfId="1552" xr:uid="{00000000-0005-0000-0000-000013060000}"/>
    <cellStyle name="Normal 2 3 2" xfId="1553" xr:uid="{00000000-0005-0000-0000-000014060000}"/>
    <cellStyle name="Normal 2 3 2 2" xfId="1554" xr:uid="{00000000-0005-0000-0000-000015060000}"/>
    <cellStyle name="Normal 2 3 2 2 2" xfId="1555" xr:uid="{00000000-0005-0000-0000-000016060000}"/>
    <cellStyle name="Normal 2 3 2 3" xfId="1556" xr:uid="{00000000-0005-0000-0000-000017060000}"/>
    <cellStyle name="Normal 2 3 2 4" xfId="1557" xr:uid="{00000000-0005-0000-0000-000018060000}"/>
    <cellStyle name="Normal 2 3 3" xfId="1558" xr:uid="{00000000-0005-0000-0000-000019060000}"/>
    <cellStyle name="Normal 2 3 3 2" xfId="1559" xr:uid="{00000000-0005-0000-0000-00001A060000}"/>
    <cellStyle name="Normal 2 3 3 3" xfId="1560" xr:uid="{00000000-0005-0000-0000-00001B060000}"/>
    <cellStyle name="Normal 2 3 4" xfId="1561" xr:uid="{00000000-0005-0000-0000-00001C060000}"/>
    <cellStyle name="Normal 2 3 4 2" xfId="1562" xr:uid="{00000000-0005-0000-0000-00001D060000}"/>
    <cellStyle name="Normal 2 3 4 3" xfId="1563" xr:uid="{00000000-0005-0000-0000-00001E060000}"/>
    <cellStyle name="Normal 2 3 5" xfId="1564" xr:uid="{00000000-0005-0000-0000-00001F060000}"/>
    <cellStyle name="Normal 2 3 5 2" xfId="1565" xr:uid="{00000000-0005-0000-0000-000020060000}"/>
    <cellStyle name="Normal 2 3 5 2 2" xfId="1566" xr:uid="{00000000-0005-0000-0000-000021060000}"/>
    <cellStyle name="Normal 2 3 5 2 2 2" xfId="1567" xr:uid="{00000000-0005-0000-0000-000022060000}"/>
    <cellStyle name="Normal 2 3 5 2 3" xfId="1568" xr:uid="{00000000-0005-0000-0000-000023060000}"/>
    <cellStyle name="Normal 2 3 5 2 3 2" xfId="1569" xr:uid="{00000000-0005-0000-0000-000024060000}"/>
    <cellStyle name="Normal 2 3 5 2 4" xfId="1570" xr:uid="{00000000-0005-0000-0000-000025060000}"/>
    <cellStyle name="Normal 2 3 5 3" xfId="1571" xr:uid="{00000000-0005-0000-0000-000026060000}"/>
    <cellStyle name="Normal 2 3 5 3 2" xfId="1572" xr:uid="{00000000-0005-0000-0000-000027060000}"/>
    <cellStyle name="Normal 2 3 5 3 2 2" xfId="1573" xr:uid="{00000000-0005-0000-0000-000028060000}"/>
    <cellStyle name="Normal 2 3 5 3 3" xfId="1574" xr:uid="{00000000-0005-0000-0000-000029060000}"/>
    <cellStyle name="Normal 2 3 5 4" xfId="1575" xr:uid="{00000000-0005-0000-0000-00002A060000}"/>
    <cellStyle name="Normal 2 3 5 4 2" xfId="1576" xr:uid="{00000000-0005-0000-0000-00002B060000}"/>
    <cellStyle name="Normal 2 3 5 5" xfId="1577" xr:uid="{00000000-0005-0000-0000-00002C060000}"/>
    <cellStyle name="Normal 2 3 5 6" xfId="1578" xr:uid="{00000000-0005-0000-0000-00002D060000}"/>
    <cellStyle name="Normal 2 3 6" xfId="1579" xr:uid="{00000000-0005-0000-0000-00002E060000}"/>
    <cellStyle name="Normal 2 3 6 2" xfId="1580" xr:uid="{00000000-0005-0000-0000-00002F060000}"/>
    <cellStyle name="Normal 2 3 6 2 2" xfId="1581" xr:uid="{00000000-0005-0000-0000-000030060000}"/>
    <cellStyle name="Normal 2 3 6 3" xfId="1582" xr:uid="{00000000-0005-0000-0000-000031060000}"/>
    <cellStyle name="Normal 2 3 6 3 2" xfId="1583" xr:uid="{00000000-0005-0000-0000-000032060000}"/>
    <cellStyle name="Normal 2 3 6 4" xfId="1584" xr:uid="{00000000-0005-0000-0000-000033060000}"/>
    <cellStyle name="Normal 2 3 7" xfId="1585" xr:uid="{00000000-0005-0000-0000-000034060000}"/>
    <cellStyle name="Normal 2 3 7 2" xfId="1586" xr:uid="{00000000-0005-0000-0000-000035060000}"/>
    <cellStyle name="Normal 2 3 7 2 2" xfId="1587" xr:uid="{00000000-0005-0000-0000-000036060000}"/>
    <cellStyle name="Normal 2 3 7 3" xfId="1588" xr:uid="{00000000-0005-0000-0000-000037060000}"/>
    <cellStyle name="Normal 2 3 7 3 2" xfId="1589" xr:uid="{00000000-0005-0000-0000-000038060000}"/>
    <cellStyle name="Normal 2 3 7 4" xfId="1590" xr:uid="{00000000-0005-0000-0000-000039060000}"/>
    <cellStyle name="Normal 2 3 8" xfId="1591" xr:uid="{00000000-0005-0000-0000-00003A060000}"/>
    <cellStyle name="Normal 2 3 8 2" xfId="1592" xr:uid="{00000000-0005-0000-0000-00003B060000}"/>
    <cellStyle name="Normal 2 3 8 2 2" xfId="1593" xr:uid="{00000000-0005-0000-0000-00003C060000}"/>
    <cellStyle name="Normal 2 3 8 3" xfId="1594" xr:uid="{00000000-0005-0000-0000-00003D060000}"/>
    <cellStyle name="Normal 2 3 9" xfId="1595" xr:uid="{00000000-0005-0000-0000-00003E060000}"/>
    <cellStyle name="Normal 2 3 9 2" xfId="1596" xr:uid="{00000000-0005-0000-0000-00003F060000}"/>
    <cellStyle name="Normal 2 3_2009-123" xfId="1597" xr:uid="{00000000-0005-0000-0000-000040060000}"/>
    <cellStyle name="Normal 2 4" xfId="1598" xr:uid="{00000000-0005-0000-0000-000041060000}"/>
    <cellStyle name="Normal 2 4 2" xfId="1599" xr:uid="{00000000-0005-0000-0000-000042060000}"/>
    <cellStyle name="Normal 2 5" xfId="1600" xr:uid="{00000000-0005-0000-0000-000043060000}"/>
    <cellStyle name="Normal 2 6" xfId="1601" xr:uid="{00000000-0005-0000-0000-000044060000}"/>
    <cellStyle name="Normal 2_Sheet2" xfId="1605" xr:uid="{00000000-0005-0000-0000-000048060000}"/>
    <cellStyle name="Normal 22" xfId="1602" xr:uid="{00000000-0005-0000-0000-000045060000}"/>
    <cellStyle name="Normal 22 2" xfId="1603" xr:uid="{00000000-0005-0000-0000-000046060000}"/>
    <cellStyle name="Normal 22 3" xfId="1604" xr:uid="{00000000-0005-0000-0000-000047060000}"/>
    <cellStyle name="Normal 3" xfId="1606" xr:uid="{00000000-0005-0000-0000-000049060000}"/>
    <cellStyle name="Normal 3 2" xfId="1607" xr:uid="{00000000-0005-0000-0000-00004A060000}"/>
    <cellStyle name="Normal 3 2 2" xfId="1608" xr:uid="{00000000-0005-0000-0000-00004B060000}"/>
    <cellStyle name="Normal 3 2 2 2" xfId="1609" xr:uid="{00000000-0005-0000-0000-00004C060000}"/>
    <cellStyle name="Normal 3 2 2 3" xfId="1610" xr:uid="{00000000-0005-0000-0000-00004D060000}"/>
    <cellStyle name="Normal 3 2 2 3 7" xfId="1611" xr:uid="{00000000-0005-0000-0000-00004E060000}"/>
    <cellStyle name="Normal 3 2 2 3 7 2" xfId="1612" xr:uid="{00000000-0005-0000-0000-00004F060000}"/>
    <cellStyle name="Normal 3 2 2 4" xfId="1613" xr:uid="{00000000-0005-0000-0000-000050060000}"/>
    <cellStyle name="Normal 3 2 2 5" xfId="1614" xr:uid="{00000000-0005-0000-0000-000051060000}"/>
    <cellStyle name="Normal 3 2 2 6" xfId="1615" xr:uid="{00000000-0005-0000-0000-000052060000}"/>
    <cellStyle name="Normal 3 2 3" xfId="1616" xr:uid="{00000000-0005-0000-0000-000053060000}"/>
    <cellStyle name="Normal 3 3" xfId="1617" xr:uid="{00000000-0005-0000-0000-000054060000}"/>
    <cellStyle name="Normal 3 3 2" xfId="1618" xr:uid="{00000000-0005-0000-0000-000055060000}"/>
    <cellStyle name="Normal 3 4" xfId="1619" xr:uid="{00000000-0005-0000-0000-000056060000}"/>
    <cellStyle name="Normal 3 5" xfId="1620" xr:uid="{00000000-0005-0000-0000-000057060000}"/>
    <cellStyle name="Normal 3 6" xfId="1621" xr:uid="{00000000-0005-0000-0000-000058060000}"/>
    <cellStyle name="Normal 30" xfId="1622" xr:uid="{00000000-0005-0000-0000-000059060000}"/>
    <cellStyle name="Normal 37" xfId="1623" xr:uid="{00000000-0005-0000-0000-00005A060000}"/>
    <cellStyle name="Normal 37 2" xfId="1624" xr:uid="{00000000-0005-0000-0000-00005B060000}"/>
    <cellStyle name="Normal 4" xfId="1625" xr:uid="{00000000-0005-0000-0000-00005C060000}"/>
    <cellStyle name="Normal 4 2" xfId="1626" xr:uid="{00000000-0005-0000-0000-00005D060000}"/>
    <cellStyle name="Normal 4 2 2" xfId="1627" xr:uid="{00000000-0005-0000-0000-00005E060000}"/>
    <cellStyle name="Normal 4 2 2 2" xfId="1628" xr:uid="{00000000-0005-0000-0000-00005F060000}"/>
    <cellStyle name="Normal 4 2 2 5 2 4" xfId="1629" xr:uid="{00000000-0005-0000-0000-000060060000}"/>
    <cellStyle name="Normal 4 2 2 5 2 4 2" xfId="1630" xr:uid="{00000000-0005-0000-0000-000061060000}"/>
    <cellStyle name="Normal 4 2 3" xfId="1631" xr:uid="{00000000-0005-0000-0000-000062060000}"/>
    <cellStyle name="Normal 4 2 3 5 4" xfId="1632" xr:uid="{00000000-0005-0000-0000-000063060000}"/>
    <cellStyle name="Normal 4 2 3 5 4 2" xfId="1633" xr:uid="{00000000-0005-0000-0000-000064060000}"/>
    <cellStyle name="Normal 4 2 3 8" xfId="1634" xr:uid="{00000000-0005-0000-0000-000065060000}"/>
    <cellStyle name="Normal 4 2 3 8 2" xfId="1635" xr:uid="{00000000-0005-0000-0000-000066060000}"/>
    <cellStyle name="Normal 4 2 4" xfId="1636" xr:uid="{00000000-0005-0000-0000-000067060000}"/>
    <cellStyle name="Normal 4 2 5" xfId="1637" xr:uid="{00000000-0005-0000-0000-000068060000}"/>
    <cellStyle name="Normal 4 2 6" xfId="1638" xr:uid="{00000000-0005-0000-0000-000069060000}"/>
    <cellStyle name="Normal 4 3" xfId="1639" xr:uid="{00000000-0005-0000-0000-00006A060000}"/>
    <cellStyle name="Normal 4 4" xfId="1640" xr:uid="{00000000-0005-0000-0000-00006B060000}"/>
    <cellStyle name="Normal 43" xfId="1641" xr:uid="{00000000-0005-0000-0000-00006C060000}"/>
    <cellStyle name="Normal 43 2" xfId="1642" xr:uid="{00000000-0005-0000-0000-00006D060000}"/>
    <cellStyle name="Normal 43 3" xfId="1643" xr:uid="{00000000-0005-0000-0000-00006E060000}"/>
    <cellStyle name="Normal 43 4" xfId="1644" xr:uid="{00000000-0005-0000-0000-00006F060000}"/>
    <cellStyle name="Normal 5" xfId="1645" xr:uid="{00000000-0005-0000-0000-000070060000}"/>
    <cellStyle name="Normal 5 2" xfId="1646" xr:uid="{00000000-0005-0000-0000-000071060000}"/>
    <cellStyle name="Normal 5 2 2" xfId="1647" xr:uid="{00000000-0005-0000-0000-000072060000}"/>
    <cellStyle name="Normal 5 2 3" xfId="1648" xr:uid="{00000000-0005-0000-0000-000073060000}"/>
    <cellStyle name="Normal 5 2 4" xfId="1649" xr:uid="{00000000-0005-0000-0000-000074060000}"/>
    <cellStyle name="Normal 5 2 5" xfId="1650" xr:uid="{00000000-0005-0000-0000-000075060000}"/>
    <cellStyle name="Normal 5 3" xfId="1651" xr:uid="{00000000-0005-0000-0000-000076060000}"/>
    <cellStyle name="Normal 5 4" xfId="1652" xr:uid="{00000000-0005-0000-0000-000077060000}"/>
    <cellStyle name="Normal 6" xfId="1653" xr:uid="{00000000-0005-0000-0000-000078060000}"/>
    <cellStyle name="Normal 6 2" xfId="1654" xr:uid="{00000000-0005-0000-0000-000079060000}"/>
    <cellStyle name="Normal 6 2 2" xfId="1655" xr:uid="{00000000-0005-0000-0000-00007A060000}"/>
    <cellStyle name="Normal 6 2 3" xfId="1656" xr:uid="{00000000-0005-0000-0000-00007B060000}"/>
    <cellStyle name="Normal 6 3" xfId="1657" xr:uid="{00000000-0005-0000-0000-00007C060000}"/>
    <cellStyle name="Normal 7" xfId="1658" xr:uid="{00000000-0005-0000-0000-00007D060000}"/>
    <cellStyle name="Normal 7 2" xfId="1659" xr:uid="{00000000-0005-0000-0000-00007E060000}"/>
    <cellStyle name="Normal 7 2 2" xfId="1660" xr:uid="{00000000-0005-0000-0000-00007F060000}"/>
    <cellStyle name="Normal 7 2 3" xfId="1661" xr:uid="{00000000-0005-0000-0000-000080060000}"/>
    <cellStyle name="Normal 7 3" xfId="1662" xr:uid="{00000000-0005-0000-0000-000081060000}"/>
    <cellStyle name="Normal 8" xfId="1663" xr:uid="{00000000-0005-0000-0000-000082060000}"/>
    <cellStyle name="Normal 8 2" xfId="1664" xr:uid="{00000000-0005-0000-0000-000083060000}"/>
    <cellStyle name="Normal 8 3" xfId="1665" xr:uid="{00000000-0005-0000-0000-000084060000}"/>
    <cellStyle name="Normal 9" xfId="1666" xr:uid="{00000000-0005-0000-0000-000085060000}"/>
    <cellStyle name="Normal 9 2" xfId="1667" xr:uid="{00000000-0005-0000-0000-000086060000}"/>
    <cellStyle name="Normal 9 2 2" xfId="1668" xr:uid="{00000000-0005-0000-0000-000087060000}"/>
    <cellStyle name="Normal 9 2 3" xfId="1669" xr:uid="{00000000-0005-0000-0000-000088060000}"/>
    <cellStyle name="Normal 9 3" xfId="1670" xr:uid="{00000000-0005-0000-0000-000089060000}"/>
    <cellStyle name="Notas 2" xfId="1671" xr:uid="{00000000-0005-0000-0000-00008A060000}"/>
    <cellStyle name="Notas 2 2" xfId="1672" xr:uid="{00000000-0005-0000-0000-00008B060000}"/>
    <cellStyle name="Notas 2 2 2" xfId="1673" xr:uid="{00000000-0005-0000-0000-00008C060000}"/>
    <cellStyle name="Notas 2 2 3" xfId="1674" xr:uid="{00000000-0005-0000-0000-00008D060000}"/>
    <cellStyle name="Notas 2 3" xfId="1675" xr:uid="{00000000-0005-0000-0000-00008E060000}"/>
    <cellStyle name="Notas 2 4" xfId="1676" xr:uid="{00000000-0005-0000-0000-00008F060000}"/>
    <cellStyle name="Notas 2 5" xfId="1677" xr:uid="{00000000-0005-0000-0000-000090060000}"/>
    <cellStyle name="Notas 2_Copia de Xl0000021.xls INGRID" xfId="1678" xr:uid="{00000000-0005-0000-0000-000091060000}"/>
    <cellStyle name="Notas 3" xfId="1679" xr:uid="{00000000-0005-0000-0000-000092060000}"/>
    <cellStyle name="Notas 3 2" xfId="1680" xr:uid="{00000000-0005-0000-0000-000093060000}"/>
    <cellStyle name="Notas 3 3" xfId="1681" xr:uid="{00000000-0005-0000-0000-000094060000}"/>
    <cellStyle name="Notas 3 4" xfId="1682" xr:uid="{00000000-0005-0000-0000-000095060000}"/>
    <cellStyle name="Notas 4" xfId="1683" xr:uid="{00000000-0005-0000-0000-000096060000}"/>
    <cellStyle name="Note 2" xfId="1684" xr:uid="{00000000-0005-0000-0000-000097060000}"/>
    <cellStyle name="Output 2" xfId="1685" xr:uid="{00000000-0005-0000-0000-000098060000}"/>
    <cellStyle name="Percent 2" xfId="1686" xr:uid="{00000000-0005-0000-0000-000099060000}"/>
    <cellStyle name="Percent 3" xfId="1687" xr:uid="{00000000-0005-0000-0000-00009A060000}"/>
    <cellStyle name="Percent 3 2" xfId="1688" xr:uid="{00000000-0005-0000-0000-00009B060000}"/>
    <cellStyle name="Percent 4 3 3" xfId="1689" xr:uid="{00000000-0005-0000-0000-00009C060000}"/>
    <cellStyle name="Percent 4 3 3 3" xfId="1690" xr:uid="{00000000-0005-0000-0000-00009D060000}"/>
    <cellStyle name="Percent 4 3 3 3 3" xfId="1691" xr:uid="{00000000-0005-0000-0000-00009E060000}"/>
    <cellStyle name="Percent 4 3 3 4" xfId="1692" xr:uid="{00000000-0005-0000-0000-00009F060000}"/>
    <cellStyle name="Porcentaje" xfId="2" builtinId="5"/>
    <cellStyle name="Porcentaje 2" xfId="1693" xr:uid="{00000000-0005-0000-0000-0000A0060000}"/>
    <cellStyle name="Porcentaje 2 2" xfId="1694" xr:uid="{00000000-0005-0000-0000-0000A1060000}"/>
    <cellStyle name="Porcentaje 2 3" xfId="1695" xr:uid="{00000000-0005-0000-0000-0000A2060000}"/>
    <cellStyle name="Porcentaje 2 4" xfId="1696" xr:uid="{00000000-0005-0000-0000-0000A3060000}"/>
    <cellStyle name="Porcentaje 3" xfId="1697" xr:uid="{00000000-0005-0000-0000-0000A4060000}"/>
    <cellStyle name="Porcentaje 4" xfId="1698" xr:uid="{00000000-0005-0000-0000-0000A5060000}"/>
    <cellStyle name="Porcentual 2" xfId="1699" xr:uid="{00000000-0005-0000-0000-0000A6060000}"/>
    <cellStyle name="Porcentual 2 2" xfId="1700" xr:uid="{00000000-0005-0000-0000-0000A7060000}"/>
    <cellStyle name="Porcentual 2 3" xfId="1701" xr:uid="{00000000-0005-0000-0000-0000A8060000}"/>
    <cellStyle name="Porcentual 3" xfId="1702" xr:uid="{00000000-0005-0000-0000-0000A9060000}"/>
    <cellStyle name="Porcentual 3 2" xfId="1703" xr:uid="{00000000-0005-0000-0000-0000AA060000}"/>
    <cellStyle name="Porcentual 3 3" xfId="1704" xr:uid="{00000000-0005-0000-0000-0000AB060000}"/>
    <cellStyle name="Porcentual 4" xfId="1705" xr:uid="{00000000-0005-0000-0000-0000AC060000}"/>
    <cellStyle name="Porcentual 4 2" xfId="1706" xr:uid="{00000000-0005-0000-0000-0000AD060000}"/>
    <cellStyle name="Porcentual 4 3" xfId="1707" xr:uid="{00000000-0005-0000-0000-0000AE060000}"/>
    <cellStyle name="Porcentual 5" xfId="1708" xr:uid="{00000000-0005-0000-0000-0000AF060000}"/>
    <cellStyle name="Salida 2" xfId="1709" xr:uid="{00000000-0005-0000-0000-0000B0060000}"/>
    <cellStyle name="Salida 2 2" xfId="1710" xr:uid="{00000000-0005-0000-0000-0000B1060000}"/>
    <cellStyle name="Salida 2 2 2" xfId="1711" xr:uid="{00000000-0005-0000-0000-0000B2060000}"/>
    <cellStyle name="Salida 2 2 3" xfId="1712" xr:uid="{00000000-0005-0000-0000-0000B3060000}"/>
    <cellStyle name="Salida 2 3" xfId="1713" xr:uid="{00000000-0005-0000-0000-0000B4060000}"/>
    <cellStyle name="Salida 2 4" xfId="1714" xr:uid="{00000000-0005-0000-0000-0000B5060000}"/>
    <cellStyle name="Salida 2 5" xfId="1715" xr:uid="{00000000-0005-0000-0000-0000B6060000}"/>
    <cellStyle name="Salida 2_Copia de Xl0000021.xls INGRID" xfId="1716" xr:uid="{00000000-0005-0000-0000-0000B7060000}"/>
    <cellStyle name="Salida 3" xfId="1717" xr:uid="{00000000-0005-0000-0000-0000B8060000}"/>
    <cellStyle name="Salida 3 2" xfId="1718" xr:uid="{00000000-0005-0000-0000-0000B9060000}"/>
    <cellStyle name="Salida 3 3" xfId="1719" xr:uid="{00000000-0005-0000-0000-0000BA060000}"/>
    <cellStyle name="Salida 3 4" xfId="1720" xr:uid="{00000000-0005-0000-0000-0000BB060000}"/>
    <cellStyle name="Salida 4" xfId="1721" xr:uid="{00000000-0005-0000-0000-0000BC060000}"/>
    <cellStyle name="Texto de advertencia 2" xfId="1722" xr:uid="{00000000-0005-0000-0000-0000BD060000}"/>
    <cellStyle name="Texto de advertencia 2 2" xfId="1723" xr:uid="{00000000-0005-0000-0000-0000BE060000}"/>
    <cellStyle name="Texto de advertencia 2 2 2" xfId="1724" xr:uid="{00000000-0005-0000-0000-0000BF060000}"/>
    <cellStyle name="Texto de advertencia 2 3" xfId="1725" xr:uid="{00000000-0005-0000-0000-0000C0060000}"/>
    <cellStyle name="Texto de advertencia 2 4" xfId="1726" xr:uid="{00000000-0005-0000-0000-0000C1060000}"/>
    <cellStyle name="Texto de advertencia 3" xfId="1727" xr:uid="{00000000-0005-0000-0000-0000C2060000}"/>
    <cellStyle name="Texto de advertencia 3 2" xfId="1728" xr:uid="{00000000-0005-0000-0000-0000C3060000}"/>
    <cellStyle name="Texto de advertencia 3 3" xfId="1729" xr:uid="{00000000-0005-0000-0000-0000C4060000}"/>
    <cellStyle name="Texto de advertencia 4" xfId="1730" xr:uid="{00000000-0005-0000-0000-0000C5060000}"/>
    <cellStyle name="Texto explicativo 2" xfId="1731" xr:uid="{00000000-0005-0000-0000-0000C6060000}"/>
    <cellStyle name="Texto explicativo 2 2" xfId="1732" xr:uid="{00000000-0005-0000-0000-0000C7060000}"/>
    <cellStyle name="Texto explicativo 2 2 2" xfId="1733" xr:uid="{00000000-0005-0000-0000-0000C8060000}"/>
    <cellStyle name="Texto explicativo 2 3" xfId="1734" xr:uid="{00000000-0005-0000-0000-0000C9060000}"/>
    <cellStyle name="Texto explicativo 2 4" xfId="1735" xr:uid="{00000000-0005-0000-0000-0000CA060000}"/>
    <cellStyle name="Texto explicativo 3" xfId="1736" xr:uid="{00000000-0005-0000-0000-0000CB060000}"/>
    <cellStyle name="Texto explicativo 3 2" xfId="1737" xr:uid="{00000000-0005-0000-0000-0000CC060000}"/>
    <cellStyle name="Texto explicativo 3 3" xfId="1738" xr:uid="{00000000-0005-0000-0000-0000CD060000}"/>
    <cellStyle name="Texto explicativo 4" xfId="1739" xr:uid="{00000000-0005-0000-0000-0000CE060000}"/>
    <cellStyle name="Title 2" xfId="1740" xr:uid="{00000000-0005-0000-0000-0000CF060000}"/>
    <cellStyle name="Título 1 2" xfId="1757" xr:uid="{00000000-0005-0000-0000-0000E0060000}"/>
    <cellStyle name="Título 1 2 2" xfId="1758" xr:uid="{00000000-0005-0000-0000-0000E1060000}"/>
    <cellStyle name="Título 1 2 2 2" xfId="1759" xr:uid="{00000000-0005-0000-0000-0000E2060000}"/>
    <cellStyle name="Título 1 2 3" xfId="1760" xr:uid="{00000000-0005-0000-0000-0000E3060000}"/>
    <cellStyle name="Título 1 2 4" xfId="1761" xr:uid="{00000000-0005-0000-0000-0000E4060000}"/>
    <cellStyle name="Título 1 2_2013-68" xfId="1762" xr:uid="{00000000-0005-0000-0000-0000E5060000}"/>
    <cellStyle name="Título 1 3" xfId="1763" xr:uid="{00000000-0005-0000-0000-0000E6060000}"/>
    <cellStyle name="Título 1 3 2" xfId="1764" xr:uid="{00000000-0005-0000-0000-0000E7060000}"/>
    <cellStyle name="Título 1 3 3" xfId="1765" xr:uid="{00000000-0005-0000-0000-0000E8060000}"/>
    <cellStyle name="Título 1 4" xfId="1766" xr:uid="{00000000-0005-0000-0000-0000E9060000}"/>
    <cellStyle name="Título 2 2" xfId="1767" xr:uid="{00000000-0005-0000-0000-0000EA060000}"/>
    <cellStyle name="Título 2 2 2" xfId="1768" xr:uid="{00000000-0005-0000-0000-0000EB060000}"/>
    <cellStyle name="Título 2 2 2 2" xfId="1769" xr:uid="{00000000-0005-0000-0000-0000EC060000}"/>
    <cellStyle name="Título 2 2 3" xfId="1770" xr:uid="{00000000-0005-0000-0000-0000ED060000}"/>
    <cellStyle name="Título 2 2 4" xfId="1771" xr:uid="{00000000-0005-0000-0000-0000EE060000}"/>
    <cellStyle name="Título 2 2_2013-68" xfId="1772" xr:uid="{00000000-0005-0000-0000-0000EF060000}"/>
    <cellStyle name="Título 2 3" xfId="1773" xr:uid="{00000000-0005-0000-0000-0000F0060000}"/>
    <cellStyle name="Título 2 3 2" xfId="1774" xr:uid="{00000000-0005-0000-0000-0000F1060000}"/>
    <cellStyle name="Título 2 3 3" xfId="1775" xr:uid="{00000000-0005-0000-0000-0000F2060000}"/>
    <cellStyle name="Título 2 4" xfId="1776" xr:uid="{00000000-0005-0000-0000-0000F3060000}"/>
    <cellStyle name="Título 3 2" xfId="1777" xr:uid="{00000000-0005-0000-0000-0000F4060000}"/>
    <cellStyle name="Título 3 2 2" xfId="1778" xr:uid="{00000000-0005-0000-0000-0000F5060000}"/>
    <cellStyle name="Título 3 2 2 2" xfId="1779" xr:uid="{00000000-0005-0000-0000-0000F6060000}"/>
    <cellStyle name="Título 3 2 3" xfId="1780" xr:uid="{00000000-0005-0000-0000-0000F7060000}"/>
    <cellStyle name="Título 3 2 4" xfId="1781" xr:uid="{00000000-0005-0000-0000-0000F8060000}"/>
    <cellStyle name="Título 3 2_2013-68" xfId="1782" xr:uid="{00000000-0005-0000-0000-0000F9060000}"/>
    <cellStyle name="Título 3 3" xfId="1783" xr:uid="{00000000-0005-0000-0000-0000FA060000}"/>
    <cellStyle name="Título 3 3 2" xfId="1784" xr:uid="{00000000-0005-0000-0000-0000FB060000}"/>
    <cellStyle name="Título 3 3 3" xfId="1785" xr:uid="{00000000-0005-0000-0000-0000FC060000}"/>
    <cellStyle name="Título 3 4" xfId="1786" xr:uid="{00000000-0005-0000-0000-0000FD060000}"/>
    <cellStyle name="Título 4" xfId="1787" xr:uid="{00000000-0005-0000-0000-0000FE060000}"/>
    <cellStyle name="Título 4 2" xfId="1788" xr:uid="{00000000-0005-0000-0000-0000FF060000}"/>
    <cellStyle name="Título 4 2 2" xfId="1789" xr:uid="{00000000-0005-0000-0000-000000070000}"/>
    <cellStyle name="Título 4 3" xfId="1790" xr:uid="{00000000-0005-0000-0000-000001070000}"/>
    <cellStyle name="Título 4 4" xfId="1791" xr:uid="{00000000-0005-0000-0000-000002070000}"/>
    <cellStyle name="Título 5" xfId="1792" xr:uid="{00000000-0005-0000-0000-000003070000}"/>
    <cellStyle name="Título 5 2" xfId="1793" xr:uid="{00000000-0005-0000-0000-000004070000}"/>
    <cellStyle name="Título 5 3" xfId="1794" xr:uid="{00000000-0005-0000-0000-000005070000}"/>
    <cellStyle name="Título 6" xfId="1795" xr:uid="{00000000-0005-0000-0000-000006070000}"/>
    <cellStyle name="Título 7" xfId="1796" xr:uid="{00000000-0005-0000-0000-000007070000}"/>
    <cellStyle name="Total 2" xfId="1741" xr:uid="{00000000-0005-0000-0000-0000D0060000}"/>
    <cellStyle name="Total 2 2" xfId="1742" xr:uid="{00000000-0005-0000-0000-0000D1060000}"/>
    <cellStyle name="Total 2 2 2" xfId="1743" xr:uid="{00000000-0005-0000-0000-0000D2060000}"/>
    <cellStyle name="Total 2 2 3" xfId="1744" xr:uid="{00000000-0005-0000-0000-0000D3060000}"/>
    <cellStyle name="Total 2 3" xfId="1745" xr:uid="{00000000-0005-0000-0000-0000D4060000}"/>
    <cellStyle name="Total 2 4" xfId="1746" xr:uid="{00000000-0005-0000-0000-0000D5060000}"/>
    <cellStyle name="Total 2 5" xfId="1747" xr:uid="{00000000-0005-0000-0000-0000D6060000}"/>
    <cellStyle name="Total 2_2013-68" xfId="1748" xr:uid="{00000000-0005-0000-0000-0000D7060000}"/>
    <cellStyle name="Total 3" xfId="1749" xr:uid="{00000000-0005-0000-0000-0000D8060000}"/>
    <cellStyle name="Total 3 2" xfId="1750" xr:uid="{00000000-0005-0000-0000-0000D9060000}"/>
    <cellStyle name="Total 3 3" xfId="1751" xr:uid="{00000000-0005-0000-0000-0000DA060000}"/>
    <cellStyle name="Total 3 4" xfId="1752" xr:uid="{00000000-0005-0000-0000-0000DB060000}"/>
    <cellStyle name="Total 4" xfId="1753" xr:uid="{00000000-0005-0000-0000-0000DC060000}"/>
    <cellStyle name="Total 4 2" xfId="1754" xr:uid="{00000000-0005-0000-0000-0000DD060000}"/>
    <cellStyle name="Total 4 3" xfId="1755" xr:uid="{00000000-0005-0000-0000-0000DE060000}"/>
    <cellStyle name="Total 5" xfId="1756" xr:uid="{00000000-0005-0000-0000-0000DF060000}"/>
    <cellStyle name="Warning Text 2" xfId="1797" xr:uid="{00000000-0005-0000-0000-00000807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3333CC"/>
      <rgbColor rgb="FFFFFF00"/>
      <rgbColor rgb="FFB7DEE8"/>
      <rgbColor rgb="FF00A0FC"/>
      <rgbColor rgb="FF663300"/>
      <rgbColor rgb="FF008000"/>
      <rgbColor rgb="FF000080"/>
      <rgbColor rgb="FF77933C"/>
      <rgbColor rgb="FF800080"/>
      <rgbColor rgb="FF33668C"/>
      <rgbColor rgb="FFC0C0C0"/>
      <rgbColor rgb="FF808080"/>
      <rgbColor rgb="FF8EB4E3"/>
      <rgbColor rgb="FF953735"/>
      <rgbColor rgb="FFE3E3E3"/>
      <rgbColor rgb="FFDBEEF4"/>
      <rgbColor rgb="FF548235"/>
      <rgbColor rgb="FFFF8080"/>
      <rgbColor rgb="FF0080C0"/>
      <rgbColor rgb="FFC0C0FF"/>
      <rgbColor rgb="FF000080"/>
      <rgbColor rgb="FFFF00FF"/>
      <rgbColor rgb="FFDEE6EF"/>
      <rgbColor rgb="FFA0E0E0"/>
      <rgbColor rgb="FF558ED5"/>
      <rgbColor rgb="FF800000"/>
      <rgbColor rgb="FF215968"/>
      <rgbColor rgb="FF0000FF"/>
      <rgbColor rgb="FF00B0F0"/>
      <rgbColor rgb="FFDCE6F2"/>
      <rgbColor rgb="FFCCFFCC"/>
      <rgbColor rgb="FFFFFF99"/>
      <rgbColor rgb="FFA6CAF0"/>
      <rgbColor rgb="FFCC9CCC"/>
      <rgbColor rgb="FFCC99FF"/>
      <rgbColor rgb="FFFFC0CB"/>
      <rgbColor rgb="FF3465A4"/>
      <rgbColor rgb="FF33CCCC"/>
      <rgbColor rgb="FF92D050"/>
      <rgbColor rgb="FFDEDCE6"/>
      <rgbColor rgb="FF999933"/>
      <rgbColor rgb="FFE46C0A"/>
      <rgbColor rgb="FF604A7B"/>
      <rgbColor rgb="FF969696"/>
      <rgbColor rgb="FF003366"/>
      <rgbColor rgb="FF339966"/>
      <rgbColor rgb="FF424242"/>
      <rgbColor rgb="FF333300"/>
      <rgbColor rgb="FF993300"/>
      <rgbColor rgb="FF99663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21\LISTADO%20DE%20SOLICITUD%20Y%20COTIZACIONES\Nueva%20carpeta%20Solicitud%20%20%20de%20la%20Caasd\LISTADO%20DE%20PREIOS%20UNITARIO.od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costos\BACKUP%20PRESUPUESTOS\PRESUPUESTOS%202021\PROYECTOS%20PUBLICOS\2021-19%20CONSTRUCCION%20DE%20UN%20(1)%20POZO%20Y%20UNA%20(1)%20%20CISTERNA%20PARA%20EL%20C.P.L%20LA%20VICTORIA,%20DISTRITO%20MINICIPAL%20LA%20VCTORIA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://Documents%20and%20Settings/Juan/Desktop/UASD/analisis/Modelo%20Presup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jgonzalez/Documents/Escritorios/EXCEL/Documents%20and%20Settings/Ing.%20Tony%20Hernandez/Escritorio/Comedor%20Juegos%20Regionales%20Bayaguan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Amaurys/Desktop/TABLAS/CUANTIA%20TERMINAL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jagonzalez/Desktop/ALEX/ADENDAS%20LISTAS/INDEPENDENCIA/BASICA%20LA%20DESCUBIERTA%20(15%20AULAS)%20EN%20INDEPENDENCIA/CUB.%20%2011%20DESCUBIERT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G://Documents%20and%20Settings/Administrador/Escritorio/yanel/PERSONALTRABAJOS/mayra/Presupuesto%20escuela%20de%2024%20aulas%20desan_ju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Desktop/Boca%20Chica/Oferta%20Economica%20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aduarte/Desktop/BASICA%20MATA%20SAN%20JUAN%2023-12-15%20%2011%20DE%20LA%20MA&#209;ANA/CUB.11%20MATA%20SAN%20JUAN.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://Colegio%20Universitario/Presupuesto/Presup.%20CU-UA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costos\BACKUP%20PRESUPUESTOS\PRESUPUESTOS%202021\PROYECTOS%20PUBLICOS\Copia%20de%202021-19%20CONSTRUCCION%20DE%20UN%20(1)%20POZO%20Y%20UNA%20(1)%20%20CISTERNA%20PARA%20EL%20C.P.L%20LA%20VICTORIA,%20DISTRITO%20MINICIPAL%20LA%20VCTORIA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://DISCO%20DURO%20DELL/Documentos/PRESUPUESTO/Presup.%20CU-UASD%20(FINAL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C://Documents%20and%20Settings/Administrador/Escritorio/metodologia%20Presupuestos/Analisis%20de%20Edificacion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20\PROYECTOS%20PUBLICOS\ANALISIS%20ELECTRICO%20PARA%20INST.%20DIQUE%20DEL%20OZAMA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21\ANALISIS%20ELECTRICO%202021%20%20PARA%20ACTUALIZAR\ESTRUCTURAS%20%20REVIZAD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presup.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 (11-03-2021) "/>
      <sheetName val="CALCULO DE ACERO"/>
      <sheetName val="ANALISIS DE COSTOS"/>
      <sheetName val="analisis electrico"/>
      <sheetName val="Hoja4"/>
      <sheetName val="Mano Obra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PRESENTACION"/>
      <sheetName val="Ins"/>
      <sheetName val="FA"/>
      <sheetName val="Rndmto"/>
      <sheetName val="M.O."/>
      <sheetName val="Hoja2"/>
      <sheetName val="Ana"/>
      <sheetName val="Resu"/>
      <sheetName val="Indice"/>
      <sheetName val="Insumos"/>
      <sheetName val="Análisis de Precios"/>
      <sheetName val="insumo"/>
      <sheetName val="mezcla"/>
      <sheetName val="CUBICACION"/>
      <sheetName val="Ins 2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insumo"/>
      <sheetName val="mezcla"/>
      <sheetName val="a"/>
      <sheetName val="peso"/>
      <sheetName val="B1 "/>
      <sheetName val="Pu-Sani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 DE PARTIDAS T- SUR"/>
      <sheetName val="RES. CUANT. TERM"/>
      <sheetName val="CUANTIA PET HOME"/>
      <sheetName val="BADECO"/>
      <sheetName val="BADECO2"/>
      <sheetName val="BADECO 1"/>
      <sheetName val="Insumos"/>
      <sheetName val="Desembolso de Caja"/>
      <sheetName val="Ana"/>
      <sheetName val="Ins 2"/>
      <sheetName val="Ins"/>
      <sheetName val="Volumenes"/>
      <sheetName val="Anal. horm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 Comedor"/>
      <sheetName val="Vol Comedor"/>
      <sheetName val="ZAP B-3"/>
      <sheetName val="VOL B-3"/>
      <sheetName val="ZAP B-2"/>
      <sheetName val="VOL B-2"/>
      <sheetName val="ZAP B-1"/>
      <sheetName val="VOL B-1"/>
      <sheetName val="VOL B-4"/>
      <sheetName val="ZAP B-4"/>
      <sheetName val="insumos"/>
      <sheetName val="ANALISIS"/>
      <sheetName val="andamios"/>
      <sheetName val="REFORMULADO"/>
      <sheetName val="BASICA LA DESCUBIERTA (2)"/>
      <sheetName val="Presup. Preliminar Adic + OC"/>
      <sheetName val="TABLA DIFERENCIA"/>
      <sheetName val="CUBICACION (13)"/>
      <sheetName val="informe"/>
      <sheetName val="CUBICACION 11"/>
      <sheetName val="ADENDA 1"/>
      <sheetName val="ADENDA 2"/>
      <sheetName val="Cuadro Inf."/>
      <sheetName val="Estado Econ."/>
      <sheetName val="ORDEN DE CAMBIO6"/>
      <sheetName val="inf. oc1"/>
      <sheetName val="CUBICACION"/>
      <sheetName val="BASICA LA DESCUBIERTA"/>
      <sheetName val="V.Tierras A"/>
      <sheetName val="HORM. Y MORTEROS."/>
      <sheetName val="SALARIOS"/>
      <sheetName val="qqVgas"/>
      <sheetName val="anal term"/>
      <sheetName val="CUBICACION "/>
      <sheetName val="Pu-Sanit."/>
      <sheetName val="Mat"/>
      <sheetName val="analisis de costo"/>
      <sheetName val="Cotz."/>
      <sheetName val="Col.Amarre"/>
      <sheetName val="Escalera"/>
      <sheetName val="Muros"/>
      <sheetName val="MOJornal"/>
      <sheetName val="Sheet4"/>
      <sheetName val="Sheet5"/>
      <sheetName val="análisis de precios"/>
      <sheetName val="caseta de planta"/>
      <sheetName val="a"/>
      <sheetName val="volumenes"/>
      <sheetName val="jornal"/>
      <sheetName val="pu-elect."/>
      <sheetName val="anal. horm."/>
      <sheetName val="m. o. exc."/>
      <sheetName val="Ana-Sanit."/>
      <sheetName val="ana-elect."/>
      <sheetName val="puer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ana-sanit."/>
      <sheetName val="ANALISIS H-A "/>
      <sheetName val="Jornal"/>
      <sheetName val="m.o."/>
      <sheetName val="ins"/>
      <sheetName val="CUBICACION "/>
      <sheetName val="Ana"/>
      <sheetName val="Análisis de Precios"/>
      <sheetName val="insumo"/>
      <sheetName val="Mat"/>
      <sheetName val="listado equipos a utilizar"/>
      <sheetName val="análisis"/>
      <sheetName val="qqVgas"/>
      <sheetName val="Cotz."/>
      <sheetName val="Sheet4"/>
      <sheetName val="Sheet5"/>
      <sheetName val="caseta de planta"/>
      <sheetName val="MO"/>
      <sheetName val="Analisi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  <sheetName val="Analisis"/>
      <sheetName val="Resumen Precio Equipos"/>
      <sheetName val="o.m. y salarios"/>
      <sheetName val="materiales"/>
      <sheetName val="anal term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Analisis de Costos Aceras"/>
      <sheetName val="CAMPAMENTO2"/>
      <sheetName val="ingenieria"/>
      <sheetName val="MANT.TRANSITO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Ana"/>
      <sheetName val="Mezcla"/>
      <sheetName val="insumo"/>
      <sheetName val="V.Tierras A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 Inform."/>
      <sheetName val="Cub."/>
      <sheetName val="TABLA RELACION"/>
      <sheetName val="ADENDA"/>
      <sheetName val="Est. Econ"/>
      <sheetName val=" Inf. Orden cambio"/>
      <sheetName val="Orden Camb."/>
      <sheetName val="Datos"/>
      <sheetName val="Cub. (2)"/>
      <sheetName val="Analisis"/>
      <sheetName val="Insumos"/>
      <sheetName val="analisis unitarios"/>
      <sheetName val="MATERIALES"/>
      <sheetName val="OBRAMANO"/>
      <sheetName val="EQUIPOS"/>
      <sheetName val="Mezcla"/>
      <sheetName val="in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  <sheetName val="mov. tierra"/>
      <sheetName val="Cotz."/>
      <sheetName val="insumo"/>
      <sheetName val="Ana. blocks y termin."/>
      <sheetName val="Costos Mano de Obra"/>
      <sheetName val="Insumos materiales"/>
      <sheetName val="Ana. Horm mexc mort"/>
      <sheetName val="insumos"/>
      <sheetName val="Sheet4"/>
      <sheetName val="Sheet5"/>
      <sheetName val="análisis de precios"/>
      <sheetName val="caseta de plan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 (11-03-2021) "/>
      <sheetName val="CALCULO DE ACERO"/>
      <sheetName val="ANALISIS DE COSTOS"/>
      <sheetName val="analisis electrico"/>
      <sheetName val="Hoja4"/>
      <sheetName val="a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 completo"/>
      <sheetName val="Presup. PARTE  (1)"/>
      <sheetName val="Presup. PARTE  (2)"/>
      <sheetName val="Exterior y parque Inspiracion"/>
      <sheetName val="Presp Electrico"/>
      <sheetName val="ANALISIS H-A "/>
      <sheetName val="cuantia actual"/>
      <sheetName val="iNDICE"/>
      <sheetName val="Volumenes"/>
      <sheetName val="Area"/>
      <sheetName val="Puertas y Ventanas"/>
      <sheetName val="cuantia anterior "/>
      <sheetName val="Ana-Sanit."/>
      <sheetName val="Anal. Electr"/>
      <sheetName val="Jornal"/>
      <sheetName val="Listado Precio "/>
      <sheetName val="CUBICACION"/>
      <sheetName val="Ana"/>
      <sheetName val="Ins 2"/>
      <sheetName val="Ins"/>
      <sheetName val="Ana. blocks y termin."/>
      <sheetName val="Costos Mano de Obra"/>
      <sheetName val="Insumos materiales"/>
      <sheetName val="Ana. Horm mexc mort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análi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Mano de Obra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dique ozama"/>
      <sheetName val="INSUMOS"/>
      <sheetName val="HORM_MOR"/>
      <sheetName val="MO"/>
      <sheetName val="Insumos materiales"/>
      <sheetName val="Costos Mano de Obra"/>
      <sheetName val="ANALISIS"/>
      <sheetName val="Anal. horm."/>
      <sheetName val="MOCuadrillas"/>
      <sheetName val="MOJornal"/>
      <sheetName val="PH ANAL. S-A"/>
      <sheetName val="PH ANAL. C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RUCTURA (acometida )"/>
      <sheetName val="anal term"/>
      <sheetName val="Jornal"/>
      <sheetName val="Anal. horm."/>
      <sheetName val="Mat"/>
      <sheetName val="PU-Elect."/>
      <sheetName val="Ana-Sanit."/>
      <sheetName val="Pu-Sanit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C513"/>
  <sheetViews>
    <sheetView tabSelected="1" view="pageBreakPreview" topLeftCell="A449" zoomScale="75" zoomScaleNormal="75" zoomScalePageLayoutView="75" workbookViewId="0">
      <selection activeCell="A461" sqref="A461:J474"/>
    </sheetView>
  </sheetViews>
  <sheetFormatPr baseColWidth="10" defaultColWidth="9.140625" defaultRowHeight="15" x14ac:dyDescent="0.2"/>
  <cols>
    <col min="1" max="1" width="15.5703125" style="70" customWidth="1"/>
    <col min="2" max="2" width="54.5703125" style="70" customWidth="1"/>
    <col min="3" max="3" width="15.85546875" style="70" customWidth="1"/>
    <col min="4" max="4" width="13.7109375" style="70" customWidth="1"/>
    <col min="5" max="5" width="16.7109375" style="71" customWidth="1"/>
    <col min="6" max="6" width="19" style="70" customWidth="1"/>
    <col min="7" max="7" width="22.7109375" style="70" customWidth="1"/>
    <col min="8" max="1017" width="9.140625" style="70"/>
  </cols>
  <sheetData>
    <row r="1" spans="1:7" s="72" customFormat="1" ht="26.25" customHeight="1" x14ac:dyDescent="0.3">
      <c r="A1" s="456" t="s">
        <v>124</v>
      </c>
      <c r="B1" s="456"/>
      <c r="C1" s="456"/>
      <c r="D1" s="456"/>
      <c r="E1" s="456"/>
      <c r="F1" s="456"/>
      <c r="G1" s="456"/>
    </row>
    <row r="2" spans="1:7" s="72" customFormat="1" ht="20.25" x14ac:dyDescent="0.3">
      <c r="A2" s="457" t="s">
        <v>125</v>
      </c>
      <c r="B2" s="457"/>
      <c r="C2" s="457"/>
      <c r="D2" s="457"/>
      <c r="E2" s="457"/>
      <c r="F2" s="457"/>
      <c r="G2" s="457"/>
    </row>
    <row r="3" spans="1:7" s="72" customFormat="1" ht="20.25" x14ac:dyDescent="0.3">
      <c r="A3" s="457" t="s">
        <v>126</v>
      </c>
      <c r="B3" s="457"/>
      <c r="C3" s="457"/>
      <c r="D3" s="457"/>
      <c r="E3" s="457"/>
      <c r="F3" s="457"/>
      <c r="G3" s="457"/>
    </row>
    <row r="4" spans="1:7" s="72" customFormat="1" ht="27" customHeight="1" x14ac:dyDescent="0.3">
      <c r="A4" s="2"/>
      <c r="B4" s="456" t="s">
        <v>127</v>
      </c>
      <c r="C4" s="456"/>
      <c r="D4" s="456"/>
      <c r="E4" s="456"/>
      <c r="F4" s="456"/>
      <c r="G4" s="456"/>
    </row>
    <row r="5" spans="1:7" s="72" customFormat="1" ht="16.899999999999999" customHeight="1" x14ac:dyDescent="0.3">
      <c r="A5" s="73"/>
      <c r="B5" s="74"/>
      <c r="C5" s="75"/>
      <c r="D5" s="75"/>
      <c r="E5" s="76"/>
      <c r="F5" s="75"/>
      <c r="G5" s="75"/>
    </row>
    <row r="6" spans="1:7" ht="21" customHeight="1" x14ac:dyDescent="0.3">
      <c r="A6" s="458"/>
      <c r="B6" s="458"/>
      <c r="C6" s="77"/>
      <c r="D6" s="77"/>
      <c r="E6" s="77"/>
      <c r="F6" s="459"/>
      <c r="G6" s="459"/>
    </row>
    <row r="7" spans="1:7" s="78" customFormat="1" ht="69.599999999999994" customHeight="1" x14ac:dyDescent="0.25">
      <c r="A7" s="451" t="s">
        <v>128</v>
      </c>
      <c r="B7" s="451"/>
      <c r="C7" s="451"/>
      <c r="D7" s="451"/>
      <c r="E7" s="451"/>
      <c r="F7" s="451"/>
      <c r="G7" s="451"/>
    </row>
    <row r="8" spans="1:7" s="79" customFormat="1" ht="15.75" x14ac:dyDescent="0.25">
      <c r="B8" s="452"/>
      <c r="C8" s="452"/>
      <c r="D8" s="452"/>
      <c r="E8" s="452"/>
      <c r="F8" s="452"/>
      <c r="G8" s="452"/>
    </row>
    <row r="9" spans="1:7" ht="23.25" customHeight="1" x14ac:dyDescent="0.2">
      <c r="A9" s="80" t="s">
        <v>9</v>
      </c>
      <c r="B9" s="81" t="s">
        <v>10</v>
      </c>
      <c r="C9" s="81" t="s">
        <v>11</v>
      </c>
      <c r="D9" s="81" t="s">
        <v>12</v>
      </c>
      <c r="E9" s="82" t="s">
        <v>13</v>
      </c>
      <c r="F9" s="81" t="s">
        <v>14</v>
      </c>
      <c r="G9" s="83" t="s">
        <v>129</v>
      </c>
    </row>
    <row r="10" spans="1:7" ht="12" customHeight="1" x14ac:dyDescent="0.2">
      <c r="A10" s="84"/>
      <c r="B10" s="3"/>
      <c r="C10" s="85"/>
      <c r="D10" s="4"/>
      <c r="E10" s="5"/>
      <c r="F10" s="86"/>
      <c r="G10" s="6"/>
    </row>
    <row r="11" spans="1:7" s="93" customFormat="1" ht="57.75" customHeight="1" x14ac:dyDescent="0.2">
      <c r="A11" s="87" t="s">
        <v>15</v>
      </c>
      <c r="B11" s="88" t="s">
        <v>130</v>
      </c>
      <c r="C11" s="89"/>
      <c r="D11" s="90"/>
      <c r="E11" s="91"/>
      <c r="F11" s="89"/>
      <c r="G11" s="92"/>
    </row>
    <row r="12" spans="1:7" s="93" customFormat="1" ht="37.5" customHeight="1" x14ac:dyDescent="0.2">
      <c r="A12" s="94" t="s">
        <v>131</v>
      </c>
      <c r="B12" s="95" t="s">
        <v>132</v>
      </c>
      <c r="C12" s="89"/>
      <c r="D12" s="90"/>
      <c r="E12" s="91"/>
      <c r="F12" s="89"/>
      <c r="G12" s="92"/>
    </row>
    <row r="13" spans="1:7" s="93" customFormat="1" ht="49.7" customHeight="1" x14ac:dyDescent="0.2">
      <c r="A13" s="96" t="s">
        <v>16</v>
      </c>
      <c r="B13" s="97" t="s">
        <v>133</v>
      </c>
      <c r="C13" s="89"/>
      <c r="D13" s="90"/>
      <c r="E13" s="91"/>
      <c r="F13" s="89"/>
      <c r="G13" s="92"/>
    </row>
    <row r="14" spans="1:7" s="93" customFormat="1" ht="26.25" customHeight="1" x14ac:dyDescent="0.2">
      <c r="A14" s="98" t="s">
        <v>17</v>
      </c>
      <c r="B14" s="99" t="s">
        <v>134</v>
      </c>
      <c r="C14" s="91">
        <v>200</v>
      </c>
      <c r="D14" s="90" t="s">
        <v>18</v>
      </c>
      <c r="E14" s="91"/>
      <c r="F14" s="89">
        <f t="shared" ref="F14:F20" si="0">C14*E14</f>
        <v>0</v>
      </c>
      <c r="G14" s="100"/>
    </row>
    <row r="15" spans="1:7" s="93" customFormat="1" ht="26.25" customHeight="1" x14ac:dyDescent="0.2">
      <c r="A15" s="98" t="s">
        <v>19</v>
      </c>
      <c r="B15" s="99" t="s">
        <v>135</v>
      </c>
      <c r="C15" s="91">
        <v>200</v>
      </c>
      <c r="D15" s="90" t="s">
        <v>18</v>
      </c>
      <c r="E15" s="91"/>
      <c r="F15" s="89">
        <f t="shared" si="0"/>
        <v>0</v>
      </c>
      <c r="G15" s="100"/>
    </row>
    <row r="16" spans="1:7" s="93" customFormat="1" ht="26.25" customHeight="1" x14ac:dyDescent="0.2">
      <c r="A16" s="98" t="s">
        <v>20</v>
      </c>
      <c r="B16" s="99" t="s">
        <v>136</v>
      </c>
      <c r="C16" s="91">
        <v>80</v>
      </c>
      <c r="D16" s="90" t="s">
        <v>18</v>
      </c>
      <c r="E16" s="91"/>
      <c r="F16" s="89">
        <f t="shared" si="0"/>
        <v>0</v>
      </c>
      <c r="G16" s="100"/>
    </row>
    <row r="17" spans="1:7" s="93" customFormat="1" ht="24" customHeight="1" x14ac:dyDescent="0.2">
      <c r="A17" s="98" t="s">
        <v>21</v>
      </c>
      <c r="B17" s="99" t="s">
        <v>137</v>
      </c>
      <c r="C17" s="91">
        <v>1</v>
      </c>
      <c r="D17" s="90" t="s">
        <v>8</v>
      </c>
      <c r="E17" s="91"/>
      <c r="F17" s="89">
        <f t="shared" si="0"/>
        <v>0</v>
      </c>
      <c r="G17" s="100"/>
    </row>
    <row r="18" spans="1:7" s="93" customFormat="1" ht="26.25" customHeight="1" x14ac:dyDescent="0.2">
      <c r="A18" s="101" t="s">
        <v>23</v>
      </c>
      <c r="B18" s="99" t="s">
        <v>138</v>
      </c>
      <c r="C18" s="91">
        <v>200</v>
      </c>
      <c r="D18" s="90" t="s">
        <v>18</v>
      </c>
      <c r="E18" s="91"/>
      <c r="F18" s="89">
        <f t="shared" si="0"/>
        <v>0</v>
      </c>
      <c r="G18" s="100"/>
    </row>
    <row r="19" spans="1:7" s="93" customFormat="1" ht="21" customHeight="1" x14ac:dyDescent="0.2">
      <c r="A19" s="101" t="s">
        <v>24</v>
      </c>
      <c r="B19" s="99" t="s">
        <v>139</v>
      </c>
      <c r="C19" s="91">
        <v>1</v>
      </c>
      <c r="D19" s="90" t="s">
        <v>8</v>
      </c>
      <c r="E19" s="91"/>
      <c r="F19" s="89">
        <f t="shared" si="0"/>
        <v>0</v>
      </c>
      <c r="G19" s="100"/>
    </row>
    <row r="20" spans="1:7" s="93" customFormat="1" ht="26.25" customHeight="1" x14ac:dyDescent="0.2">
      <c r="A20" s="101" t="s">
        <v>25</v>
      </c>
      <c r="B20" s="99" t="s">
        <v>140</v>
      </c>
      <c r="C20" s="91">
        <v>1</v>
      </c>
      <c r="D20" s="90" t="s">
        <v>8</v>
      </c>
      <c r="E20" s="91"/>
      <c r="F20" s="89">
        <f t="shared" si="0"/>
        <v>0</v>
      </c>
      <c r="G20" s="100">
        <f>SUM(F14:F20)</f>
        <v>0</v>
      </c>
    </row>
    <row r="21" spans="1:7" s="93" customFormat="1" ht="13.5" customHeight="1" x14ac:dyDescent="0.2">
      <c r="A21" s="101"/>
      <c r="B21" s="99"/>
      <c r="C21" s="91"/>
      <c r="D21" s="90"/>
      <c r="E21" s="91"/>
      <c r="F21" s="89"/>
      <c r="G21" s="100"/>
    </row>
    <row r="22" spans="1:7" s="93" customFormat="1" ht="26.25" customHeight="1" x14ac:dyDescent="0.2">
      <c r="A22" s="13" t="s">
        <v>27</v>
      </c>
      <c r="B22" s="24" t="s">
        <v>141</v>
      </c>
      <c r="C22" s="102"/>
      <c r="D22" s="103"/>
      <c r="E22" s="104"/>
      <c r="F22" s="105"/>
      <c r="G22" s="106"/>
    </row>
    <row r="23" spans="1:7" s="93" customFormat="1" ht="23.25" customHeight="1" x14ac:dyDescent="0.2">
      <c r="A23" s="107" t="s">
        <v>29</v>
      </c>
      <c r="B23" s="108" t="s">
        <v>142</v>
      </c>
      <c r="C23" s="109"/>
      <c r="D23" s="110"/>
      <c r="E23" s="111"/>
      <c r="F23" s="111"/>
      <c r="G23" s="112"/>
    </row>
    <row r="24" spans="1:7" s="93" customFormat="1" ht="53.65" customHeight="1" x14ac:dyDescent="0.2">
      <c r="A24" s="113" t="s">
        <v>143</v>
      </c>
      <c r="B24" s="114" t="s">
        <v>144</v>
      </c>
      <c r="C24" s="115">
        <v>1100</v>
      </c>
      <c r="D24" s="116" t="s">
        <v>18</v>
      </c>
      <c r="E24" s="117"/>
      <c r="F24" s="118">
        <f t="shared" ref="F24:F42" si="1">C24*E24</f>
        <v>0</v>
      </c>
      <c r="G24" s="112"/>
    </row>
    <row r="25" spans="1:7" s="93" customFormat="1" ht="43.5" customHeight="1" x14ac:dyDescent="0.2">
      <c r="A25" s="113" t="s">
        <v>145</v>
      </c>
      <c r="B25" s="114" t="s">
        <v>146</v>
      </c>
      <c r="C25" s="115">
        <f>90*3</f>
        <v>270</v>
      </c>
      <c r="D25" s="116" t="s">
        <v>18</v>
      </c>
      <c r="E25" s="117"/>
      <c r="F25" s="118">
        <f t="shared" si="1"/>
        <v>0</v>
      </c>
      <c r="G25" s="112"/>
    </row>
    <row r="26" spans="1:7" s="93" customFormat="1" ht="52.7" customHeight="1" x14ac:dyDescent="0.2">
      <c r="A26" s="113" t="s">
        <v>147</v>
      </c>
      <c r="B26" s="114" t="s">
        <v>148</v>
      </c>
      <c r="C26" s="119">
        <v>1</v>
      </c>
      <c r="D26" s="116" t="s">
        <v>8</v>
      </c>
      <c r="E26" s="117"/>
      <c r="F26" s="118">
        <f t="shared" si="1"/>
        <v>0</v>
      </c>
      <c r="G26" s="120"/>
    </row>
    <row r="27" spans="1:7" s="93" customFormat="1" ht="25.5" customHeight="1" x14ac:dyDescent="0.2">
      <c r="A27" s="113" t="s">
        <v>149</v>
      </c>
      <c r="B27" s="114" t="s">
        <v>150</v>
      </c>
      <c r="C27" s="119">
        <v>1</v>
      </c>
      <c r="D27" s="116" t="s">
        <v>8</v>
      </c>
      <c r="E27" s="117"/>
      <c r="F27" s="118">
        <f t="shared" si="1"/>
        <v>0</v>
      </c>
      <c r="G27" s="120"/>
    </row>
    <row r="28" spans="1:7" s="93" customFormat="1" ht="30" customHeight="1" x14ac:dyDescent="0.2">
      <c r="A28" s="113" t="s">
        <v>151</v>
      </c>
      <c r="B28" s="64" t="s">
        <v>152</v>
      </c>
      <c r="C28" s="119">
        <v>2</v>
      </c>
      <c r="D28" s="116" t="s">
        <v>8</v>
      </c>
      <c r="E28" s="118"/>
      <c r="F28" s="118">
        <f t="shared" si="1"/>
        <v>0</v>
      </c>
      <c r="G28" s="112"/>
    </row>
    <row r="29" spans="1:7" s="93" customFormat="1" ht="26.25" customHeight="1" x14ac:dyDescent="0.3">
      <c r="A29" s="113" t="s">
        <v>153</v>
      </c>
      <c r="B29" s="64" t="s">
        <v>154</v>
      </c>
      <c r="C29" s="119">
        <v>3</v>
      </c>
      <c r="D29" s="116" t="s">
        <v>8</v>
      </c>
      <c r="E29" s="118"/>
      <c r="F29" s="118">
        <f t="shared" si="1"/>
        <v>0</v>
      </c>
      <c r="G29" s="121"/>
    </row>
    <row r="30" spans="1:7" s="93" customFormat="1" ht="26.25" customHeight="1" x14ac:dyDescent="0.3">
      <c r="A30" s="113" t="s">
        <v>155</v>
      </c>
      <c r="B30" s="64" t="s">
        <v>156</v>
      </c>
      <c r="C30" s="119">
        <v>3</v>
      </c>
      <c r="D30" s="116" t="s">
        <v>8</v>
      </c>
      <c r="E30" s="118"/>
      <c r="F30" s="118">
        <f t="shared" si="1"/>
        <v>0</v>
      </c>
      <c r="G30" s="121"/>
    </row>
    <row r="31" spans="1:7" s="93" customFormat="1" ht="24" customHeight="1" x14ac:dyDescent="0.3">
      <c r="A31" s="113" t="s">
        <v>157</v>
      </c>
      <c r="B31" s="64" t="s">
        <v>158</v>
      </c>
      <c r="C31" s="119">
        <v>3</v>
      </c>
      <c r="D31" s="116" t="s">
        <v>8</v>
      </c>
      <c r="E31" s="118"/>
      <c r="F31" s="118">
        <f t="shared" si="1"/>
        <v>0</v>
      </c>
      <c r="G31" s="121"/>
    </row>
    <row r="32" spans="1:7" s="93" customFormat="1" ht="23.25" customHeight="1" x14ac:dyDescent="0.3">
      <c r="A32" s="113" t="s">
        <v>159</v>
      </c>
      <c r="B32" s="64" t="s">
        <v>160</v>
      </c>
      <c r="C32" s="119">
        <v>1</v>
      </c>
      <c r="D32" s="116" t="s">
        <v>8</v>
      </c>
      <c r="E32" s="117"/>
      <c r="F32" s="118">
        <f t="shared" si="1"/>
        <v>0</v>
      </c>
      <c r="G32" s="121"/>
    </row>
    <row r="33" spans="1:7" s="93" customFormat="1" ht="23.25" customHeight="1" x14ac:dyDescent="0.3">
      <c r="A33" s="113" t="s">
        <v>161</v>
      </c>
      <c r="B33" s="64" t="s">
        <v>162</v>
      </c>
      <c r="C33" s="119">
        <v>2</v>
      </c>
      <c r="D33" s="116" t="s">
        <v>8</v>
      </c>
      <c r="E33" s="118"/>
      <c r="F33" s="118">
        <f t="shared" si="1"/>
        <v>0</v>
      </c>
      <c r="G33" s="121"/>
    </row>
    <row r="34" spans="1:7" s="93" customFormat="1" ht="22.5" customHeight="1" x14ac:dyDescent="0.3">
      <c r="A34" s="113" t="s">
        <v>163</v>
      </c>
      <c r="B34" s="16" t="s">
        <v>164</v>
      </c>
      <c r="C34" s="119">
        <v>2</v>
      </c>
      <c r="D34" s="116" t="s">
        <v>8</v>
      </c>
      <c r="E34" s="117"/>
      <c r="F34" s="118">
        <f t="shared" si="1"/>
        <v>0</v>
      </c>
      <c r="G34" s="121"/>
    </row>
    <row r="35" spans="1:7" s="93" customFormat="1" ht="21" customHeight="1" x14ac:dyDescent="0.2">
      <c r="A35" s="113" t="s">
        <v>165</v>
      </c>
      <c r="B35" s="16" t="s">
        <v>166</v>
      </c>
      <c r="C35" s="119">
        <v>2</v>
      </c>
      <c r="D35" s="116" t="s">
        <v>8</v>
      </c>
      <c r="E35" s="117"/>
      <c r="F35" s="118">
        <f t="shared" si="1"/>
        <v>0</v>
      </c>
      <c r="G35" s="122"/>
    </row>
    <row r="36" spans="1:7" s="93" customFormat="1" ht="30" customHeight="1" x14ac:dyDescent="0.2">
      <c r="A36" s="123" t="s">
        <v>167</v>
      </c>
      <c r="B36" s="16" t="s">
        <v>168</v>
      </c>
      <c r="C36" s="119">
        <v>15</v>
      </c>
      <c r="D36" s="116" t="s">
        <v>8</v>
      </c>
      <c r="E36" s="117"/>
      <c r="F36" s="118">
        <f t="shared" si="1"/>
        <v>0</v>
      </c>
      <c r="G36" s="122"/>
    </row>
    <row r="37" spans="1:7" s="93" customFormat="1" ht="24.75" customHeight="1" x14ac:dyDescent="0.2">
      <c r="A37" s="113" t="s">
        <v>169</v>
      </c>
      <c r="B37" s="16" t="s">
        <v>170</v>
      </c>
      <c r="C37" s="119">
        <v>3</v>
      </c>
      <c r="D37" s="116" t="s">
        <v>8</v>
      </c>
      <c r="E37" s="117"/>
      <c r="F37" s="118">
        <f t="shared" si="1"/>
        <v>0</v>
      </c>
      <c r="G37" s="122"/>
    </row>
    <row r="38" spans="1:7" s="93" customFormat="1" ht="26.25" customHeight="1" x14ac:dyDescent="0.2">
      <c r="A38" s="113" t="s">
        <v>171</v>
      </c>
      <c r="B38" s="16" t="s">
        <v>172</v>
      </c>
      <c r="C38" s="119">
        <v>3</v>
      </c>
      <c r="D38" s="116" t="s">
        <v>8</v>
      </c>
      <c r="E38" s="117"/>
      <c r="F38" s="118">
        <f t="shared" si="1"/>
        <v>0</v>
      </c>
      <c r="G38" s="122"/>
    </row>
    <row r="39" spans="1:7" s="93" customFormat="1" ht="26.85" customHeight="1" x14ac:dyDescent="0.2">
      <c r="A39" s="124" t="s">
        <v>173</v>
      </c>
      <c r="B39" s="125" t="s">
        <v>174</v>
      </c>
      <c r="C39" s="126">
        <v>12</v>
      </c>
      <c r="D39" s="35" t="s">
        <v>8</v>
      </c>
      <c r="E39" s="127"/>
      <c r="F39" s="128">
        <f t="shared" si="1"/>
        <v>0</v>
      </c>
      <c r="G39" s="129"/>
    </row>
    <row r="40" spans="1:7" s="93" customFormat="1" ht="135.4" customHeight="1" x14ac:dyDescent="0.3">
      <c r="A40" s="113" t="s">
        <v>175</v>
      </c>
      <c r="B40" s="16" t="s">
        <v>176</v>
      </c>
      <c r="C40" s="119">
        <v>1</v>
      </c>
      <c r="D40" s="116" t="s">
        <v>8</v>
      </c>
      <c r="E40" s="117"/>
      <c r="F40" s="118">
        <f t="shared" si="1"/>
        <v>0</v>
      </c>
      <c r="G40" s="121"/>
    </row>
    <row r="41" spans="1:7" s="131" customFormat="1" ht="26.25" customHeight="1" x14ac:dyDescent="0.2">
      <c r="A41" s="113" t="s">
        <v>177</v>
      </c>
      <c r="B41" s="130" t="s">
        <v>178</v>
      </c>
      <c r="C41" s="119">
        <v>1</v>
      </c>
      <c r="D41" s="116" t="s">
        <v>1</v>
      </c>
      <c r="E41" s="118"/>
      <c r="F41" s="118">
        <f t="shared" si="1"/>
        <v>0</v>
      </c>
      <c r="G41" s="23"/>
    </row>
    <row r="42" spans="1:7" s="93" customFormat="1" ht="26.25" customHeight="1" x14ac:dyDescent="0.2">
      <c r="A42" s="113" t="s">
        <v>179</v>
      </c>
      <c r="B42" s="130" t="s">
        <v>180</v>
      </c>
      <c r="C42" s="119">
        <v>1</v>
      </c>
      <c r="D42" s="116" t="s">
        <v>1</v>
      </c>
      <c r="E42" s="118"/>
      <c r="F42" s="118">
        <f t="shared" si="1"/>
        <v>0</v>
      </c>
      <c r="G42" s="23"/>
    </row>
    <row r="43" spans="1:7" s="93" customFormat="1" ht="15" customHeight="1" x14ac:dyDescent="0.2">
      <c r="A43" s="113"/>
      <c r="B43" s="130"/>
      <c r="C43" s="119"/>
      <c r="D43" s="116"/>
      <c r="E43" s="118"/>
      <c r="F43" s="118"/>
      <c r="G43" s="23"/>
    </row>
    <row r="44" spans="1:7" s="93" customFormat="1" ht="43.7" customHeight="1" x14ac:dyDescent="0.2">
      <c r="A44" s="113" t="s">
        <v>181</v>
      </c>
      <c r="B44" s="132" t="s">
        <v>182</v>
      </c>
      <c r="C44" s="119">
        <f>(1.2*0.6)*5</f>
        <v>3.5999999999999996</v>
      </c>
      <c r="D44" s="116" t="s">
        <v>183</v>
      </c>
      <c r="E44" s="118"/>
      <c r="F44" s="118">
        <f>C44*E44</f>
        <v>0</v>
      </c>
      <c r="G44" s="23"/>
    </row>
    <row r="45" spans="1:7" s="93" customFormat="1" ht="43.7" customHeight="1" x14ac:dyDescent="0.2">
      <c r="A45" s="113" t="s">
        <v>184</v>
      </c>
      <c r="B45" s="132" t="s">
        <v>185</v>
      </c>
      <c r="C45" s="119">
        <f>(0.2*0.6)*5</f>
        <v>0.6</v>
      </c>
      <c r="D45" s="116" t="s">
        <v>183</v>
      </c>
      <c r="E45" s="118"/>
      <c r="F45" s="118">
        <f>C45*E45</f>
        <v>0</v>
      </c>
      <c r="G45" s="23"/>
    </row>
    <row r="46" spans="1:7" s="93" customFormat="1" ht="27.75" customHeight="1" x14ac:dyDescent="0.2">
      <c r="A46" s="113" t="s">
        <v>186</v>
      </c>
      <c r="B46" s="132" t="s">
        <v>187</v>
      </c>
      <c r="C46" s="119">
        <v>1</v>
      </c>
      <c r="D46" s="116" t="s">
        <v>1</v>
      </c>
      <c r="E46" s="118"/>
      <c r="F46" s="118">
        <f>C46*E46</f>
        <v>0</v>
      </c>
      <c r="G46" s="23"/>
    </row>
    <row r="47" spans="1:7" s="93" customFormat="1" ht="26.25" customHeight="1" x14ac:dyDescent="0.2">
      <c r="A47" s="113" t="s">
        <v>188</v>
      </c>
      <c r="B47" s="130" t="s">
        <v>189</v>
      </c>
      <c r="C47" s="119">
        <v>1</v>
      </c>
      <c r="D47" s="116" t="s">
        <v>1</v>
      </c>
      <c r="E47" s="118"/>
      <c r="F47" s="118">
        <f>C47*E47</f>
        <v>0</v>
      </c>
      <c r="G47" s="23"/>
    </row>
    <row r="48" spans="1:7" s="93" customFormat="1" ht="26.25" customHeight="1" x14ac:dyDescent="0.2">
      <c r="A48" s="107" t="s">
        <v>31</v>
      </c>
      <c r="B48" s="133" t="s">
        <v>190</v>
      </c>
      <c r="C48" s="119">
        <v>1</v>
      </c>
      <c r="D48" s="116" t="s">
        <v>1</v>
      </c>
      <c r="E48" s="118"/>
      <c r="F48" s="118">
        <f>C48*E48</f>
        <v>0</v>
      </c>
      <c r="G48" s="23">
        <f>SUM(F24:F48)</f>
        <v>0</v>
      </c>
    </row>
    <row r="49" spans="1:7" s="93" customFormat="1" ht="12.75" customHeight="1" x14ac:dyDescent="0.2">
      <c r="A49" s="113"/>
      <c r="B49" s="134"/>
      <c r="C49" s="109"/>
      <c r="D49" s="110"/>
      <c r="E49" s="111"/>
      <c r="F49" s="111"/>
      <c r="G49" s="23"/>
    </row>
    <row r="50" spans="1:7" s="93" customFormat="1" ht="34.700000000000003" customHeight="1" x14ac:dyDescent="0.3">
      <c r="A50" s="107" t="s">
        <v>35</v>
      </c>
      <c r="B50" s="108" t="s">
        <v>191</v>
      </c>
      <c r="C50" s="109"/>
      <c r="D50" s="110"/>
      <c r="E50" s="111"/>
      <c r="F50" s="111"/>
      <c r="G50" s="121"/>
    </row>
    <row r="51" spans="1:7" s="93" customFormat="1" ht="26.25" customHeight="1" x14ac:dyDescent="0.2">
      <c r="A51" s="107" t="s">
        <v>37</v>
      </c>
      <c r="B51" s="108" t="s">
        <v>142</v>
      </c>
      <c r="C51" s="109"/>
      <c r="D51" s="110"/>
      <c r="E51" s="111"/>
      <c r="F51" s="111"/>
      <c r="G51" s="112"/>
    </row>
    <row r="52" spans="1:7" s="93" customFormat="1" ht="77.25" customHeight="1" x14ac:dyDescent="0.2">
      <c r="A52" s="15" t="s">
        <v>109</v>
      </c>
      <c r="B52" s="16" t="s">
        <v>192</v>
      </c>
      <c r="C52" s="119">
        <v>60</v>
      </c>
      <c r="D52" s="116" t="s">
        <v>18</v>
      </c>
      <c r="E52" s="117"/>
      <c r="F52" s="118">
        <f>C52*E52</f>
        <v>0</v>
      </c>
      <c r="G52" s="18"/>
    </row>
    <row r="53" spans="1:7" s="93" customFormat="1" ht="26.25" customHeight="1" x14ac:dyDescent="0.2">
      <c r="A53" s="15" t="s">
        <v>110</v>
      </c>
      <c r="B53" s="135" t="s">
        <v>193</v>
      </c>
      <c r="C53" s="119">
        <v>300</v>
      </c>
      <c r="D53" s="116" t="s">
        <v>18</v>
      </c>
      <c r="E53" s="118"/>
      <c r="F53" s="118">
        <f>C53*E53</f>
        <v>0</v>
      </c>
      <c r="G53" s="18"/>
    </row>
    <row r="54" spans="1:7" s="93" customFormat="1" ht="26.25" customHeight="1" x14ac:dyDescent="0.2">
      <c r="A54" s="15" t="s">
        <v>194</v>
      </c>
      <c r="B54" s="16" t="s">
        <v>195</v>
      </c>
      <c r="C54" s="119">
        <v>300</v>
      </c>
      <c r="D54" s="116" t="s">
        <v>18</v>
      </c>
      <c r="E54" s="118"/>
      <c r="F54" s="118">
        <f>C54*E54</f>
        <v>0</v>
      </c>
      <c r="G54" s="18"/>
    </row>
    <row r="55" spans="1:7" s="93" customFormat="1" ht="289.5" customHeight="1" x14ac:dyDescent="0.2">
      <c r="A55" s="28" t="s">
        <v>196</v>
      </c>
      <c r="B55" s="125" t="s">
        <v>197</v>
      </c>
      <c r="C55" s="126">
        <v>1</v>
      </c>
      <c r="D55" s="35" t="s">
        <v>8</v>
      </c>
      <c r="E55" s="128"/>
      <c r="F55" s="128">
        <f>C55*E55</f>
        <v>0</v>
      </c>
      <c r="G55" s="136"/>
    </row>
    <row r="56" spans="1:7" s="93" customFormat="1" ht="15" customHeight="1" x14ac:dyDescent="0.2">
      <c r="A56" s="15"/>
      <c r="B56" s="16"/>
      <c r="C56" s="119"/>
      <c r="D56" s="116"/>
      <c r="E56" s="118"/>
      <c r="F56" s="118"/>
      <c r="G56" s="18"/>
    </row>
    <row r="57" spans="1:7" s="93" customFormat="1" ht="126.75" customHeight="1" x14ac:dyDescent="0.2">
      <c r="A57" s="15" t="s">
        <v>198</v>
      </c>
      <c r="B57" s="16" t="s">
        <v>199</v>
      </c>
      <c r="C57" s="119">
        <v>1</v>
      </c>
      <c r="D57" s="116" t="s">
        <v>1</v>
      </c>
      <c r="E57" s="118"/>
      <c r="F57" s="118">
        <f>C57*E57</f>
        <v>0</v>
      </c>
      <c r="G57" s="18"/>
    </row>
    <row r="58" spans="1:7" s="93" customFormat="1" ht="111.75" customHeight="1" x14ac:dyDescent="0.2">
      <c r="A58" s="15" t="s">
        <v>200</v>
      </c>
      <c r="B58" s="16" t="s">
        <v>201</v>
      </c>
      <c r="C58" s="119">
        <v>1</v>
      </c>
      <c r="D58" s="116" t="s">
        <v>1</v>
      </c>
      <c r="E58" s="118"/>
      <c r="F58" s="118">
        <f>C58*E58</f>
        <v>0</v>
      </c>
      <c r="G58" s="18"/>
    </row>
    <row r="59" spans="1:7" s="93" customFormat="1" ht="45.75" customHeight="1" x14ac:dyDescent="0.2">
      <c r="A59" s="15" t="s">
        <v>202</v>
      </c>
      <c r="B59" s="135" t="s">
        <v>203</v>
      </c>
      <c r="C59" s="119">
        <v>1</v>
      </c>
      <c r="D59" s="116" t="s">
        <v>8</v>
      </c>
      <c r="E59" s="118"/>
      <c r="F59" s="118">
        <f>C59*E59</f>
        <v>0</v>
      </c>
      <c r="G59" s="137"/>
    </row>
    <row r="60" spans="1:7" s="93" customFormat="1" ht="178.15" customHeight="1" x14ac:dyDescent="0.2">
      <c r="A60" s="113" t="s">
        <v>204</v>
      </c>
      <c r="B60" s="138" t="s">
        <v>205</v>
      </c>
      <c r="C60" s="139">
        <v>1</v>
      </c>
      <c r="D60" s="140" t="s">
        <v>8</v>
      </c>
      <c r="E60" s="141"/>
      <c r="F60" s="141">
        <f>C60*E60</f>
        <v>0</v>
      </c>
      <c r="G60" s="142"/>
    </row>
    <row r="61" spans="1:7" s="93" customFormat="1" ht="32.25" customHeight="1" x14ac:dyDescent="0.2">
      <c r="A61" s="13" t="s">
        <v>39</v>
      </c>
      <c r="B61" s="133" t="s">
        <v>206</v>
      </c>
      <c r="C61" s="119">
        <v>1</v>
      </c>
      <c r="D61" s="116" t="s">
        <v>1</v>
      </c>
      <c r="E61" s="118"/>
      <c r="F61" s="118">
        <f>C61*E61</f>
        <v>0</v>
      </c>
      <c r="G61" s="143">
        <f>SUM(F52:F61)</f>
        <v>0</v>
      </c>
    </row>
    <row r="62" spans="1:7" s="93" customFormat="1" ht="6" customHeight="1" x14ac:dyDescent="0.2">
      <c r="A62" s="113"/>
      <c r="B62" s="95"/>
      <c r="C62" s="144"/>
      <c r="D62" s="110"/>
      <c r="E62" s="111"/>
      <c r="F62" s="111"/>
      <c r="G62" s="145"/>
    </row>
    <row r="63" spans="1:7" s="93" customFormat="1" ht="26.25" customHeight="1" x14ac:dyDescent="0.3">
      <c r="A63" s="107" t="s">
        <v>43</v>
      </c>
      <c r="B63" s="146" t="s">
        <v>207</v>
      </c>
      <c r="C63" s="144"/>
      <c r="D63" s="110"/>
      <c r="E63" s="111"/>
      <c r="F63" s="111"/>
      <c r="G63" s="121"/>
    </row>
    <row r="64" spans="1:7" s="93" customFormat="1" ht="26.25" customHeight="1" x14ac:dyDescent="0.2">
      <c r="A64" s="107" t="s">
        <v>45</v>
      </c>
      <c r="B64" s="108" t="s">
        <v>142</v>
      </c>
      <c r="C64" s="144"/>
      <c r="D64" s="110"/>
      <c r="E64" s="111"/>
      <c r="F64" s="111"/>
      <c r="G64" s="112"/>
    </row>
    <row r="65" spans="1:7" s="93" customFormat="1" ht="131.25" customHeight="1" x14ac:dyDescent="0.2">
      <c r="A65" s="15" t="s">
        <v>116</v>
      </c>
      <c r="B65" s="135" t="s">
        <v>208</v>
      </c>
      <c r="C65" s="119">
        <v>1</v>
      </c>
      <c r="D65" s="116" t="s">
        <v>8</v>
      </c>
      <c r="E65" s="118"/>
      <c r="F65" s="118">
        <f t="shared" ref="F65:F84" si="2">C65*E65</f>
        <v>0</v>
      </c>
      <c r="G65" s="147"/>
    </row>
    <row r="66" spans="1:7" s="93" customFormat="1" ht="45" customHeight="1" x14ac:dyDescent="0.3">
      <c r="A66" s="15" t="s">
        <v>117</v>
      </c>
      <c r="B66" s="16" t="s">
        <v>209</v>
      </c>
      <c r="C66" s="119">
        <v>20</v>
      </c>
      <c r="D66" s="116" t="s">
        <v>8</v>
      </c>
      <c r="E66" s="118"/>
      <c r="F66" s="118">
        <f t="shared" si="2"/>
        <v>0</v>
      </c>
      <c r="G66" s="148"/>
    </row>
    <row r="67" spans="1:7" s="93" customFormat="1" ht="41.25" customHeight="1" x14ac:dyDescent="0.3">
      <c r="A67" s="15" t="s">
        <v>210</v>
      </c>
      <c r="B67" s="149" t="s">
        <v>211</v>
      </c>
      <c r="C67" s="109">
        <v>1</v>
      </c>
      <c r="D67" s="110" t="s">
        <v>8</v>
      </c>
      <c r="E67" s="111"/>
      <c r="F67" s="111">
        <f t="shared" si="2"/>
        <v>0</v>
      </c>
      <c r="G67" s="121"/>
    </row>
    <row r="68" spans="1:7" s="93" customFormat="1" ht="36.75" customHeight="1" x14ac:dyDescent="0.2">
      <c r="A68" s="15" t="s">
        <v>212</v>
      </c>
      <c r="B68" s="26" t="s">
        <v>213</v>
      </c>
      <c r="C68" s="109">
        <v>1</v>
      </c>
      <c r="D68" s="110" t="s">
        <v>8</v>
      </c>
      <c r="E68" s="111"/>
      <c r="F68" s="111">
        <f t="shared" si="2"/>
        <v>0</v>
      </c>
      <c r="G68" s="150"/>
    </row>
    <row r="69" spans="1:7" s="93" customFormat="1" ht="24" customHeight="1" x14ac:dyDescent="0.2">
      <c r="A69" s="28" t="s">
        <v>214</v>
      </c>
      <c r="B69" s="29" t="s">
        <v>215</v>
      </c>
      <c r="C69" s="151">
        <v>1</v>
      </c>
      <c r="D69" s="152" t="s">
        <v>8</v>
      </c>
      <c r="E69" s="153"/>
      <c r="F69" s="153">
        <f t="shared" si="2"/>
        <v>0</v>
      </c>
      <c r="G69" s="154"/>
    </row>
    <row r="70" spans="1:7" s="93" customFormat="1" ht="25.5" customHeight="1" x14ac:dyDescent="0.2">
      <c r="A70" s="15" t="s">
        <v>216</v>
      </c>
      <c r="B70" s="26" t="s">
        <v>217</v>
      </c>
      <c r="C70" s="109">
        <v>1</v>
      </c>
      <c r="D70" s="110" t="s">
        <v>8</v>
      </c>
      <c r="E70" s="111"/>
      <c r="F70" s="111">
        <f t="shared" si="2"/>
        <v>0</v>
      </c>
      <c r="G70" s="150"/>
    </row>
    <row r="71" spans="1:7" s="93" customFormat="1" ht="26.25" customHeight="1" x14ac:dyDescent="0.2">
      <c r="A71" s="15" t="s">
        <v>218</v>
      </c>
      <c r="B71" s="26" t="s">
        <v>219</v>
      </c>
      <c r="C71" s="109">
        <v>1</v>
      </c>
      <c r="D71" s="110" t="s">
        <v>8</v>
      </c>
      <c r="E71" s="111"/>
      <c r="F71" s="111">
        <f t="shared" si="2"/>
        <v>0</v>
      </c>
      <c r="G71" s="150"/>
    </row>
    <row r="72" spans="1:7" s="93" customFormat="1" ht="38.25" customHeight="1" x14ac:dyDescent="0.2">
      <c r="A72" s="15" t="s">
        <v>220</v>
      </c>
      <c r="B72" s="26" t="s">
        <v>221</v>
      </c>
      <c r="C72" s="109">
        <v>1</v>
      </c>
      <c r="D72" s="110" t="s">
        <v>8</v>
      </c>
      <c r="E72" s="111"/>
      <c r="F72" s="111">
        <f t="shared" si="2"/>
        <v>0</v>
      </c>
      <c r="G72" s="150"/>
    </row>
    <row r="73" spans="1:7" s="93" customFormat="1" ht="27.75" customHeight="1" x14ac:dyDescent="0.2">
      <c r="A73" s="15" t="s">
        <v>222</v>
      </c>
      <c r="B73" s="26" t="s">
        <v>223</v>
      </c>
      <c r="C73" s="109">
        <v>2</v>
      </c>
      <c r="D73" s="110" t="s">
        <v>8</v>
      </c>
      <c r="E73" s="111"/>
      <c r="F73" s="111">
        <f t="shared" si="2"/>
        <v>0</v>
      </c>
      <c r="G73" s="150"/>
    </row>
    <row r="74" spans="1:7" s="93" customFormat="1" ht="23.25" customHeight="1" x14ac:dyDescent="0.2">
      <c r="A74" s="15" t="s">
        <v>224</v>
      </c>
      <c r="B74" s="26" t="s">
        <v>225</v>
      </c>
      <c r="C74" s="109">
        <v>1</v>
      </c>
      <c r="D74" s="110" t="s">
        <v>8</v>
      </c>
      <c r="E74" s="111"/>
      <c r="F74" s="111">
        <f t="shared" si="2"/>
        <v>0</v>
      </c>
      <c r="G74" s="150"/>
    </row>
    <row r="75" spans="1:7" s="93" customFormat="1" ht="33" customHeight="1" x14ac:dyDescent="0.2">
      <c r="A75" s="15" t="s">
        <v>226</v>
      </c>
      <c r="B75" s="26" t="s">
        <v>227</v>
      </c>
      <c r="C75" s="109">
        <v>1</v>
      </c>
      <c r="D75" s="110" t="s">
        <v>8</v>
      </c>
      <c r="E75" s="111"/>
      <c r="F75" s="111">
        <f t="shared" si="2"/>
        <v>0</v>
      </c>
      <c r="G75" s="150"/>
    </row>
    <row r="76" spans="1:7" s="93" customFormat="1" ht="40.5" customHeight="1" x14ac:dyDescent="0.2">
      <c r="A76" s="15" t="s">
        <v>228</v>
      </c>
      <c r="B76" s="26" t="s">
        <v>229</v>
      </c>
      <c r="C76" s="109">
        <v>1</v>
      </c>
      <c r="D76" s="110" t="s">
        <v>8</v>
      </c>
      <c r="E76" s="111"/>
      <c r="F76" s="111">
        <f t="shared" si="2"/>
        <v>0</v>
      </c>
      <c r="G76" s="150"/>
    </row>
    <row r="77" spans="1:7" s="93" customFormat="1" ht="26.25" customHeight="1" x14ac:dyDescent="0.2">
      <c r="A77" s="15" t="s">
        <v>230</v>
      </c>
      <c r="B77" s="26" t="s">
        <v>231</v>
      </c>
      <c r="C77" s="109">
        <v>1</v>
      </c>
      <c r="D77" s="110" t="s">
        <v>8</v>
      </c>
      <c r="E77" s="111"/>
      <c r="F77" s="111">
        <f t="shared" si="2"/>
        <v>0</v>
      </c>
      <c r="G77" s="150"/>
    </row>
    <row r="78" spans="1:7" s="93" customFormat="1" ht="40.700000000000003" customHeight="1" x14ac:dyDescent="0.2">
      <c r="A78" s="15" t="s">
        <v>232</v>
      </c>
      <c r="B78" s="26" t="s">
        <v>233</v>
      </c>
      <c r="C78" s="109">
        <v>1</v>
      </c>
      <c r="D78" s="110" t="s">
        <v>8</v>
      </c>
      <c r="E78" s="111"/>
      <c r="F78" s="111">
        <f t="shared" si="2"/>
        <v>0</v>
      </c>
      <c r="G78" s="150"/>
    </row>
    <row r="79" spans="1:7" s="93" customFormat="1" ht="21" customHeight="1" x14ac:dyDescent="0.2">
      <c r="A79" s="15" t="s">
        <v>234</v>
      </c>
      <c r="B79" s="26" t="s">
        <v>235</v>
      </c>
      <c r="C79" s="109">
        <v>44</v>
      </c>
      <c r="D79" s="110" t="s">
        <v>8</v>
      </c>
      <c r="E79" s="111"/>
      <c r="F79" s="111">
        <f t="shared" si="2"/>
        <v>0</v>
      </c>
      <c r="G79" s="150"/>
    </row>
    <row r="80" spans="1:7" s="93" customFormat="1" ht="22.5" customHeight="1" x14ac:dyDescent="0.2">
      <c r="A80" s="15" t="s">
        <v>236</v>
      </c>
      <c r="B80" s="26" t="s">
        <v>237</v>
      </c>
      <c r="C80" s="109">
        <v>2</v>
      </c>
      <c r="D80" s="110" t="s">
        <v>8</v>
      </c>
      <c r="E80" s="111"/>
      <c r="F80" s="111">
        <f t="shared" si="2"/>
        <v>0</v>
      </c>
      <c r="G80" s="150"/>
    </row>
    <row r="81" spans="1:24" s="93" customFormat="1" ht="21" customHeight="1" x14ac:dyDescent="0.2">
      <c r="A81" s="15" t="s">
        <v>238</v>
      </c>
      <c r="B81" s="26" t="s">
        <v>239</v>
      </c>
      <c r="C81" s="109">
        <v>8</v>
      </c>
      <c r="D81" s="110" t="s">
        <v>8</v>
      </c>
      <c r="E81" s="111"/>
      <c r="F81" s="111">
        <f t="shared" si="2"/>
        <v>0</v>
      </c>
      <c r="G81" s="150"/>
    </row>
    <row r="82" spans="1:24" s="93" customFormat="1" ht="20.25" customHeight="1" x14ac:dyDescent="0.2">
      <c r="A82" s="107" t="s">
        <v>47</v>
      </c>
      <c r="B82" s="155" t="s">
        <v>206</v>
      </c>
      <c r="C82" s="109">
        <v>1</v>
      </c>
      <c r="D82" s="110" t="s">
        <v>1</v>
      </c>
      <c r="E82" s="111"/>
      <c r="F82" s="111">
        <f t="shared" si="2"/>
        <v>0</v>
      </c>
      <c r="G82" s="23"/>
    </row>
    <row r="83" spans="1:24" s="93" customFormat="1" ht="26.25" customHeight="1" x14ac:dyDescent="0.2">
      <c r="A83" s="156" t="s">
        <v>49</v>
      </c>
      <c r="B83" s="25" t="s">
        <v>240</v>
      </c>
      <c r="C83" s="109">
        <v>1</v>
      </c>
      <c r="D83" s="110" t="s">
        <v>1</v>
      </c>
      <c r="E83" s="111"/>
      <c r="F83" s="111">
        <f t="shared" si="2"/>
        <v>0</v>
      </c>
      <c r="G83" s="23"/>
    </row>
    <row r="84" spans="1:24" s="131" customFormat="1" ht="26.25" customHeight="1" x14ac:dyDescent="0.2">
      <c r="A84" s="156" t="s">
        <v>51</v>
      </c>
      <c r="B84" s="25" t="s">
        <v>241</v>
      </c>
      <c r="C84" s="109">
        <v>1</v>
      </c>
      <c r="D84" s="110" t="s">
        <v>1</v>
      </c>
      <c r="E84" s="111"/>
      <c r="F84" s="111">
        <f t="shared" si="2"/>
        <v>0</v>
      </c>
      <c r="G84" s="23">
        <f>SUM(F65:F84)</f>
        <v>0</v>
      </c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</row>
    <row r="85" spans="1:24" s="93" customFormat="1" ht="8.25" customHeight="1" x14ac:dyDescent="0.2">
      <c r="A85" s="156"/>
      <c r="B85" s="25"/>
      <c r="C85" s="144"/>
      <c r="D85" s="110"/>
      <c r="E85" s="111"/>
      <c r="F85" s="111"/>
      <c r="G85" s="23"/>
    </row>
    <row r="86" spans="1:24" s="93" customFormat="1" ht="72.599999999999994" customHeight="1" x14ac:dyDescent="0.2">
      <c r="A86" s="156" t="s">
        <v>53</v>
      </c>
      <c r="B86" s="157" t="s">
        <v>242</v>
      </c>
      <c r="C86" s="144"/>
      <c r="D86" s="110"/>
      <c r="E86" s="111"/>
      <c r="F86" s="111"/>
      <c r="G86" s="23"/>
    </row>
    <row r="87" spans="1:24" s="93" customFormat="1" ht="23.25" customHeight="1" x14ac:dyDescent="0.2">
      <c r="A87" s="158" t="s">
        <v>55</v>
      </c>
      <c r="B87" s="157" t="s">
        <v>142</v>
      </c>
      <c r="C87" s="159"/>
      <c r="D87" s="159"/>
      <c r="E87" s="159"/>
      <c r="F87" s="159"/>
      <c r="G87" s="160"/>
    </row>
    <row r="88" spans="1:24" s="93" customFormat="1" ht="55.5" customHeight="1" x14ac:dyDescent="0.2">
      <c r="A88" s="161" t="s">
        <v>243</v>
      </c>
      <c r="B88" s="162" t="s">
        <v>244</v>
      </c>
      <c r="C88" s="109">
        <v>1</v>
      </c>
      <c r="D88" s="20" t="s">
        <v>8</v>
      </c>
      <c r="E88" s="163"/>
      <c r="F88" s="164">
        <f t="shared" ref="F88:F111" si="3">+C88*E88</f>
        <v>0</v>
      </c>
      <c r="G88" s="165"/>
    </row>
    <row r="89" spans="1:24" s="93" customFormat="1" ht="42" customHeight="1" x14ac:dyDescent="0.2">
      <c r="A89" s="161" t="s">
        <v>245</v>
      </c>
      <c r="B89" s="162" t="s">
        <v>246</v>
      </c>
      <c r="C89" s="109">
        <v>1</v>
      </c>
      <c r="D89" s="20" t="s">
        <v>8</v>
      </c>
      <c r="E89" s="163"/>
      <c r="F89" s="164">
        <f t="shared" si="3"/>
        <v>0</v>
      </c>
      <c r="G89" s="166"/>
    </row>
    <row r="90" spans="1:24" s="93" customFormat="1" ht="42.75" customHeight="1" x14ac:dyDescent="0.2">
      <c r="A90" s="161" t="s">
        <v>247</v>
      </c>
      <c r="B90" s="162" t="s">
        <v>248</v>
      </c>
      <c r="C90" s="109">
        <v>1</v>
      </c>
      <c r="D90" s="20" t="s">
        <v>8</v>
      </c>
      <c r="E90" s="163"/>
      <c r="F90" s="164">
        <f t="shared" si="3"/>
        <v>0</v>
      </c>
      <c r="G90" s="165"/>
    </row>
    <row r="91" spans="1:24" s="93" customFormat="1" ht="24" customHeight="1" x14ac:dyDescent="0.2">
      <c r="A91" s="161" t="s">
        <v>249</v>
      </c>
      <c r="B91" s="162" t="s">
        <v>250</v>
      </c>
      <c r="C91" s="109">
        <v>1</v>
      </c>
      <c r="D91" s="20" t="s">
        <v>8</v>
      </c>
      <c r="E91" s="163"/>
      <c r="F91" s="164">
        <f t="shared" si="3"/>
        <v>0</v>
      </c>
      <c r="G91" s="166"/>
    </row>
    <row r="92" spans="1:24" s="93" customFormat="1" ht="26.25" customHeight="1" x14ac:dyDescent="0.2">
      <c r="A92" s="161" t="s">
        <v>251</v>
      </c>
      <c r="B92" s="162" t="s">
        <v>252</v>
      </c>
      <c r="C92" s="109">
        <v>8</v>
      </c>
      <c r="D92" s="20" t="s">
        <v>8</v>
      </c>
      <c r="E92" s="163"/>
      <c r="F92" s="164">
        <f t="shared" si="3"/>
        <v>0</v>
      </c>
      <c r="G92" s="166"/>
    </row>
    <row r="93" spans="1:24" s="93" customFormat="1" ht="26.25" customHeight="1" x14ac:dyDescent="0.2">
      <c r="A93" s="161" t="s">
        <v>253</v>
      </c>
      <c r="B93" s="162" t="s">
        <v>254</v>
      </c>
      <c r="C93" s="109">
        <v>1</v>
      </c>
      <c r="D93" s="20" t="s">
        <v>8</v>
      </c>
      <c r="E93" s="163"/>
      <c r="F93" s="164">
        <f t="shared" si="3"/>
        <v>0</v>
      </c>
      <c r="G93" s="166"/>
    </row>
    <row r="94" spans="1:24" s="93" customFormat="1" ht="75" customHeight="1" x14ac:dyDescent="0.2">
      <c r="A94" s="161" t="s">
        <v>255</v>
      </c>
      <c r="B94" s="162" t="s">
        <v>256</v>
      </c>
      <c r="C94" s="109">
        <v>1</v>
      </c>
      <c r="D94" s="167" t="s">
        <v>1</v>
      </c>
      <c r="E94" s="163"/>
      <c r="F94" s="164">
        <f t="shared" si="3"/>
        <v>0</v>
      </c>
      <c r="G94" s="165"/>
    </row>
    <row r="95" spans="1:24" s="93" customFormat="1" ht="26.25" customHeight="1" x14ac:dyDescent="0.2">
      <c r="A95" s="161" t="s">
        <v>257</v>
      </c>
      <c r="B95" s="162" t="s">
        <v>258</v>
      </c>
      <c r="C95" s="109">
        <v>3</v>
      </c>
      <c r="D95" s="20" t="s">
        <v>8</v>
      </c>
      <c r="E95" s="163"/>
      <c r="F95" s="164">
        <f t="shared" si="3"/>
        <v>0</v>
      </c>
      <c r="G95" s="166"/>
    </row>
    <row r="96" spans="1:24" s="93" customFormat="1" ht="32.25" customHeight="1" x14ac:dyDescent="0.2">
      <c r="A96" s="168" t="s">
        <v>259</v>
      </c>
      <c r="B96" s="169" t="s">
        <v>260</v>
      </c>
      <c r="C96" s="151">
        <v>2</v>
      </c>
      <c r="D96" s="31" t="s">
        <v>8</v>
      </c>
      <c r="E96" s="170"/>
      <c r="F96" s="171">
        <f t="shared" si="3"/>
        <v>0</v>
      </c>
      <c r="G96" s="172"/>
    </row>
    <row r="97" spans="1:7" s="93" customFormat="1" ht="26.25" customHeight="1" x14ac:dyDescent="0.3">
      <c r="A97" s="161" t="s">
        <v>261</v>
      </c>
      <c r="B97" s="173" t="s">
        <v>262</v>
      </c>
      <c r="C97" s="109">
        <v>1</v>
      </c>
      <c r="D97" s="20" t="s">
        <v>8</v>
      </c>
      <c r="E97" s="174"/>
      <c r="F97" s="164">
        <f t="shared" si="3"/>
        <v>0</v>
      </c>
      <c r="G97" s="175"/>
    </row>
    <row r="98" spans="1:7" s="93" customFormat="1" ht="25.5" customHeight="1" x14ac:dyDescent="0.2">
      <c r="A98" s="161" t="s">
        <v>263</v>
      </c>
      <c r="B98" s="176" t="s">
        <v>264</v>
      </c>
      <c r="C98" s="177">
        <v>1</v>
      </c>
      <c r="D98" s="20" t="s">
        <v>8</v>
      </c>
      <c r="E98" s="178"/>
      <c r="F98" s="164">
        <f t="shared" si="3"/>
        <v>0</v>
      </c>
      <c r="G98" s="175"/>
    </row>
    <row r="99" spans="1:7" s="93" customFormat="1" ht="26.25" customHeight="1" x14ac:dyDescent="0.3">
      <c r="A99" s="161" t="s">
        <v>265</v>
      </c>
      <c r="B99" s="179" t="s">
        <v>266</v>
      </c>
      <c r="C99" s="177">
        <v>1</v>
      </c>
      <c r="D99" s="20" t="s">
        <v>8</v>
      </c>
      <c r="E99" s="174"/>
      <c r="F99" s="164">
        <f t="shared" si="3"/>
        <v>0</v>
      </c>
      <c r="G99" s="175"/>
    </row>
    <row r="100" spans="1:7" s="93" customFormat="1" ht="26.25" customHeight="1" x14ac:dyDescent="0.3">
      <c r="A100" s="161" t="s">
        <v>267</v>
      </c>
      <c r="B100" s="179" t="s">
        <v>268</v>
      </c>
      <c r="C100" s="177">
        <v>1</v>
      </c>
      <c r="D100" s="20" t="s">
        <v>8</v>
      </c>
      <c r="E100" s="174"/>
      <c r="F100" s="164">
        <f t="shared" si="3"/>
        <v>0</v>
      </c>
      <c r="G100" s="175"/>
    </row>
    <row r="101" spans="1:7" s="93" customFormat="1" ht="41.25" customHeight="1" x14ac:dyDescent="0.2">
      <c r="A101" s="161" t="s">
        <v>269</v>
      </c>
      <c r="B101" s="173" t="s">
        <v>270</v>
      </c>
      <c r="C101" s="177">
        <v>1</v>
      </c>
      <c r="D101" s="180" t="s">
        <v>1</v>
      </c>
      <c r="E101" s="181"/>
      <c r="F101" s="164">
        <f t="shared" si="3"/>
        <v>0</v>
      </c>
      <c r="G101" s="175"/>
    </row>
    <row r="102" spans="1:7" s="93" customFormat="1" ht="26.25" customHeight="1" x14ac:dyDescent="0.3">
      <c r="A102" s="161" t="s">
        <v>271</v>
      </c>
      <c r="B102" s="173" t="s">
        <v>272</v>
      </c>
      <c r="C102" s="177">
        <v>1</v>
      </c>
      <c r="D102" s="182" t="s">
        <v>1</v>
      </c>
      <c r="E102" s="174"/>
      <c r="F102" s="164">
        <f t="shared" si="3"/>
        <v>0</v>
      </c>
      <c r="G102" s="175"/>
    </row>
    <row r="103" spans="1:7" s="93" customFormat="1" ht="26.25" customHeight="1" x14ac:dyDescent="0.2">
      <c r="A103" s="161" t="s">
        <v>273</v>
      </c>
      <c r="B103" s="162" t="s">
        <v>274</v>
      </c>
      <c r="C103" s="109">
        <v>2</v>
      </c>
      <c r="D103" s="20" t="s">
        <v>8</v>
      </c>
      <c r="E103" s="163"/>
      <c r="F103" s="164">
        <f t="shared" si="3"/>
        <v>0</v>
      </c>
      <c r="G103" s="166"/>
    </row>
    <row r="104" spans="1:7" s="93" customFormat="1" ht="26.25" customHeight="1" x14ac:dyDescent="0.2">
      <c r="A104" s="161" t="s">
        <v>275</v>
      </c>
      <c r="B104" s="162" t="s">
        <v>276</v>
      </c>
      <c r="C104" s="109">
        <v>1</v>
      </c>
      <c r="D104" s="20" t="s">
        <v>8</v>
      </c>
      <c r="E104" s="163"/>
      <c r="F104" s="164">
        <f t="shared" si="3"/>
        <v>0</v>
      </c>
      <c r="G104" s="166"/>
    </row>
    <row r="105" spans="1:7" s="93" customFormat="1" ht="26.25" customHeight="1" x14ac:dyDescent="0.2">
      <c r="A105" s="161" t="s">
        <v>277</v>
      </c>
      <c r="B105" s="162" t="s">
        <v>278</v>
      </c>
      <c r="C105" s="109">
        <v>8</v>
      </c>
      <c r="D105" s="20" t="s">
        <v>8</v>
      </c>
      <c r="E105" s="163"/>
      <c r="F105" s="164">
        <f t="shared" si="3"/>
        <v>0</v>
      </c>
      <c r="G105" s="166"/>
    </row>
    <row r="106" spans="1:7" s="93" customFormat="1" ht="26.25" customHeight="1" x14ac:dyDescent="0.2">
      <c r="A106" s="161" t="s">
        <v>279</v>
      </c>
      <c r="B106" s="162" t="s">
        <v>280</v>
      </c>
      <c r="C106" s="109">
        <v>2</v>
      </c>
      <c r="D106" s="20" t="s">
        <v>8</v>
      </c>
      <c r="E106" s="163"/>
      <c r="F106" s="164">
        <f t="shared" si="3"/>
        <v>0</v>
      </c>
      <c r="G106" s="166"/>
    </row>
    <row r="107" spans="1:7" s="93" customFormat="1" ht="26.25" customHeight="1" x14ac:dyDescent="0.2">
      <c r="A107" s="161" t="s">
        <v>281</v>
      </c>
      <c r="B107" s="162" t="s">
        <v>282</v>
      </c>
      <c r="C107" s="109">
        <v>2</v>
      </c>
      <c r="D107" s="20" t="s">
        <v>8</v>
      </c>
      <c r="E107" s="163"/>
      <c r="F107" s="164">
        <f t="shared" si="3"/>
        <v>0</v>
      </c>
      <c r="G107" s="166"/>
    </row>
    <row r="108" spans="1:7" s="93" customFormat="1" ht="26.25" customHeight="1" x14ac:dyDescent="0.2">
      <c r="A108" s="161" t="s">
        <v>283</v>
      </c>
      <c r="B108" s="162" t="s">
        <v>284</v>
      </c>
      <c r="C108" s="109">
        <v>12</v>
      </c>
      <c r="D108" s="20" t="s">
        <v>8</v>
      </c>
      <c r="E108" s="163"/>
      <c r="F108" s="164">
        <f t="shared" si="3"/>
        <v>0</v>
      </c>
      <c r="G108" s="166"/>
    </row>
    <row r="109" spans="1:7" s="131" customFormat="1" ht="26.25" customHeight="1" x14ac:dyDescent="0.2">
      <c r="A109" s="161" t="s">
        <v>285</v>
      </c>
      <c r="B109" s="162" t="s">
        <v>286</v>
      </c>
      <c r="C109" s="109">
        <v>10</v>
      </c>
      <c r="D109" s="20" t="s">
        <v>8</v>
      </c>
      <c r="E109" s="163"/>
      <c r="F109" s="164">
        <f t="shared" si="3"/>
        <v>0</v>
      </c>
      <c r="G109" s="166"/>
    </row>
    <row r="110" spans="1:7" s="93" customFormat="1" ht="26.25" customHeight="1" x14ac:dyDescent="0.2">
      <c r="A110" s="161" t="s">
        <v>287</v>
      </c>
      <c r="B110" s="162" t="s">
        <v>288</v>
      </c>
      <c r="C110" s="109">
        <v>1</v>
      </c>
      <c r="D110" s="20" t="s">
        <v>8</v>
      </c>
      <c r="E110" s="163"/>
      <c r="F110" s="164">
        <f t="shared" si="3"/>
        <v>0</v>
      </c>
      <c r="G110" s="166"/>
    </row>
    <row r="111" spans="1:7" s="93" customFormat="1" ht="39" customHeight="1" x14ac:dyDescent="0.2">
      <c r="A111" s="161" t="s">
        <v>289</v>
      </c>
      <c r="B111" s="162" t="s">
        <v>290</v>
      </c>
      <c r="C111" s="109">
        <v>1</v>
      </c>
      <c r="D111" s="167" t="s">
        <v>1</v>
      </c>
      <c r="E111" s="163"/>
      <c r="F111" s="164">
        <f t="shared" si="3"/>
        <v>0</v>
      </c>
      <c r="G111" s="166"/>
    </row>
    <row r="112" spans="1:7" s="93" customFormat="1" ht="26.25" customHeight="1" x14ac:dyDescent="0.2">
      <c r="A112" s="158" t="s">
        <v>57</v>
      </c>
      <c r="B112" s="183" t="s">
        <v>291</v>
      </c>
      <c r="C112" s="109">
        <v>1</v>
      </c>
      <c r="D112" s="167" t="s">
        <v>1</v>
      </c>
      <c r="E112" s="163"/>
      <c r="F112" s="164">
        <f>C112*E112</f>
        <v>0</v>
      </c>
      <c r="G112" s="106">
        <f>SUM(F88:F112)</f>
        <v>0</v>
      </c>
    </row>
    <row r="113" spans="1:10" s="93" customFormat="1" ht="12.75" customHeight="1" x14ac:dyDescent="0.2">
      <c r="A113" s="184"/>
      <c r="B113" s="16"/>
      <c r="C113" s="185"/>
      <c r="D113" s="116"/>
      <c r="E113" s="185"/>
      <c r="F113" s="186"/>
      <c r="G113" s="18"/>
    </row>
    <row r="114" spans="1:10" s="189" customFormat="1" ht="54.75" customHeight="1" x14ac:dyDescent="0.35">
      <c r="A114" s="107" t="s">
        <v>59</v>
      </c>
      <c r="B114" s="187" t="s">
        <v>292</v>
      </c>
      <c r="C114" s="37"/>
      <c r="D114" s="38"/>
      <c r="E114" s="39"/>
      <c r="F114" s="39"/>
      <c r="G114" s="40"/>
      <c r="H114" s="188"/>
      <c r="I114" s="188"/>
      <c r="J114" s="188"/>
    </row>
    <row r="115" spans="1:10" s="189" customFormat="1" ht="24" customHeight="1" x14ac:dyDescent="0.35">
      <c r="A115" s="190" t="s">
        <v>16</v>
      </c>
      <c r="B115" s="41" t="s">
        <v>293</v>
      </c>
      <c r="C115" s="42"/>
      <c r="D115" s="43"/>
      <c r="E115" s="42"/>
      <c r="F115" s="44"/>
      <c r="G115" s="40"/>
      <c r="H115" s="188"/>
      <c r="I115" s="188"/>
      <c r="J115" s="188"/>
    </row>
    <row r="116" spans="1:10" s="189" customFormat="1" ht="27.75" customHeight="1" x14ac:dyDescent="0.35">
      <c r="A116" s="191" t="s">
        <v>17</v>
      </c>
      <c r="B116" s="45" t="s">
        <v>294</v>
      </c>
      <c r="C116" s="42">
        <v>1</v>
      </c>
      <c r="D116" s="43" t="s">
        <v>1</v>
      </c>
      <c r="E116" s="46"/>
      <c r="F116" s="42">
        <f>ROUND(C116*E116,2)</f>
        <v>0</v>
      </c>
      <c r="G116" s="40"/>
      <c r="H116" s="188"/>
      <c r="I116" s="188"/>
      <c r="J116" s="188"/>
    </row>
    <row r="117" spans="1:10" s="189" customFormat="1" ht="24.75" customHeight="1" x14ac:dyDescent="0.35">
      <c r="A117" s="190" t="s">
        <v>27</v>
      </c>
      <c r="B117" s="41" t="s">
        <v>28</v>
      </c>
      <c r="C117" s="42"/>
      <c r="D117" s="43"/>
      <c r="E117" s="47"/>
      <c r="F117" s="42"/>
      <c r="G117" s="48"/>
      <c r="H117" s="188"/>
      <c r="I117" s="188"/>
      <c r="J117" s="188"/>
    </row>
    <row r="118" spans="1:10" s="189" customFormat="1" ht="24" customHeight="1" x14ac:dyDescent="0.35">
      <c r="A118" s="191" t="s">
        <v>29</v>
      </c>
      <c r="B118" s="45" t="s">
        <v>3</v>
      </c>
      <c r="C118" s="42">
        <v>12.8</v>
      </c>
      <c r="D118" s="43" t="s">
        <v>4</v>
      </c>
      <c r="E118" s="46"/>
      <c r="F118" s="42">
        <f>ROUND(C118*E118,2)</f>
        <v>0</v>
      </c>
      <c r="G118" s="48"/>
      <c r="H118" s="188"/>
      <c r="I118" s="188"/>
      <c r="J118" s="188"/>
    </row>
    <row r="119" spans="1:10" s="189" customFormat="1" ht="24.75" customHeight="1" x14ac:dyDescent="0.35">
      <c r="A119" s="191" t="s">
        <v>31</v>
      </c>
      <c r="B119" s="49" t="s">
        <v>79</v>
      </c>
      <c r="C119" s="42">
        <v>4.67</v>
      </c>
      <c r="D119" s="43" t="s">
        <v>4</v>
      </c>
      <c r="E119" s="192"/>
      <c r="F119" s="42">
        <f>ROUND(C119*E119,2)</f>
        <v>0</v>
      </c>
      <c r="G119" s="48"/>
      <c r="H119" s="188"/>
      <c r="I119" s="188"/>
      <c r="J119" s="188"/>
    </row>
    <row r="120" spans="1:10" s="189" customFormat="1" ht="24" customHeight="1" x14ac:dyDescent="0.35">
      <c r="A120" s="191" t="s">
        <v>33</v>
      </c>
      <c r="B120" s="49" t="s">
        <v>80</v>
      </c>
      <c r="C120" s="37">
        <v>10.16</v>
      </c>
      <c r="D120" s="43" t="s">
        <v>4</v>
      </c>
      <c r="E120" s="192"/>
      <c r="F120" s="42">
        <f>ROUND(C120*E120,2)</f>
        <v>0</v>
      </c>
      <c r="G120" s="48"/>
      <c r="H120" s="188"/>
      <c r="I120" s="188"/>
      <c r="J120" s="188"/>
    </row>
    <row r="121" spans="1:10" s="189" customFormat="1" ht="26.25" customHeight="1" x14ac:dyDescent="0.35">
      <c r="A121" s="190" t="s">
        <v>35</v>
      </c>
      <c r="B121" s="41" t="s">
        <v>44</v>
      </c>
      <c r="C121" s="37"/>
      <c r="D121" s="43"/>
      <c r="E121" s="47"/>
      <c r="F121" s="44"/>
      <c r="G121" s="48"/>
      <c r="H121" s="188"/>
      <c r="I121" s="188"/>
      <c r="J121" s="188"/>
    </row>
    <row r="122" spans="1:10" s="189" customFormat="1" ht="24" customHeight="1" x14ac:dyDescent="0.35">
      <c r="A122" s="191" t="s">
        <v>37</v>
      </c>
      <c r="B122" s="49" t="s">
        <v>295</v>
      </c>
      <c r="C122" s="37">
        <v>0.46</v>
      </c>
      <c r="D122" s="43" t="s">
        <v>4</v>
      </c>
      <c r="E122" s="46"/>
      <c r="F122" s="42">
        <f>ROUND(C122*E122,2)</f>
        <v>0</v>
      </c>
      <c r="G122" s="48"/>
      <c r="H122" s="188"/>
      <c r="I122" s="188"/>
      <c r="J122" s="188"/>
    </row>
    <row r="123" spans="1:10" s="189" customFormat="1" ht="24.75" customHeight="1" x14ac:dyDescent="0.35">
      <c r="A123" s="191" t="s">
        <v>39</v>
      </c>
      <c r="B123" s="49" t="s">
        <v>296</v>
      </c>
      <c r="C123" s="37">
        <v>0.8</v>
      </c>
      <c r="D123" s="43" t="s">
        <v>4</v>
      </c>
      <c r="E123" s="46"/>
      <c r="F123" s="42">
        <f>C123*E123</f>
        <v>0</v>
      </c>
      <c r="G123" s="48"/>
      <c r="H123" s="188"/>
      <c r="I123" s="188"/>
      <c r="J123" s="188"/>
    </row>
    <row r="124" spans="1:10" s="189" customFormat="1" ht="26.25" customHeight="1" x14ac:dyDescent="0.35">
      <c r="A124" s="191" t="s">
        <v>41</v>
      </c>
      <c r="B124" s="49" t="s">
        <v>297</v>
      </c>
      <c r="C124" s="37">
        <v>1.03</v>
      </c>
      <c r="D124" s="43" t="s">
        <v>4</v>
      </c>
      <c r="E124" s="46"/>
      <c r="F124" s="42">
        <f>ROUND(C124*E124,2)</f>
        <v>0</v>
      </c>
      <c r="G124" s="48"/>
      <c r="H124" s="188"/>
      <c r="I124" s="188"/>
      <c r="J124" s="188"/>
    </row>
    <row r="125" spans="1:10" s="189" customFormat="1" ht="29.25" customHeight="1" x14ac:dyDescent="0.35">
      <c r="A125" s="191" t="s">
        <v>81</v>
      </c>
      <c r="B125" s="49" t="s">
        <v>298</v>
      </c>
      <c r="C125" s="37">
        <v>0.24</v>
      </c>
      <c r="D125" s="43" t="s">
        <v>4</v>
      </c>
      <c r="E125" s="46"/>
      <c r="F125" s="42">
        <f>ROUND(C125*E125,2)</f>
        <v>0</v>
      </c>
      <c r="G125" s="48"/>
      <c r="H125" s="188"/>
      <c r="I125" s="188"/>
      <c r="J125" s="188"/>
    </row>
    <row r="126" spans="1:10" s="189" customFormat="1" ht="24" customHeight="1" x14ac:dyDescent="0.35">
      <c r="A126" s="190" t="s">
        <v>43</v>
      </c>
      <c r="B126" s="50" t="s">
        <v>299</v>
      </c>
      <c r="C126" s="37"/>
      <c r="D126" s="51"/>
      <c r="E126" s="47"/>
      <c r="F126" s="42"/>
      <c r="G126" s="48"/>
      <c r="H126" s="188"/>
      <c r="I126" s="188"/>
      <c r="J126" s="188"/>
    </row>
    <row r="127" spans="1:10" s="189" customFormat="1" ht="26.25" customHeight="1" x14ac:dyDescent="0.35">
      <c r="A127" s="191" t="s">
        <v>45</v>
      </c>
      <c r="B127" s="149" t="s">
        <v>56</v>
      </c>
      <c r="C127" s="37">
        <v>3.16</v>
      </c>
      <c r="D127" s="144" t="s">
        <v>6</v>
      </c>
      <c r="E127" s="193"/>
      <c r="F127" s="193" t="str">
        <f>IF(C127*E127=0,"",ROUND(C127*E127,2))</f>
        <v/>
      </c>
      <c r="G127" s="48"/>
      <c r="H127" s="188"/>
      <c r="I127" s="188"/>
      <c r="J127" s="188"/>
    </row>
    <row r="128" spans="1:10" s="189" customFormat="1" ht="26.25" customHeight="1" x14ac:dyDescent="0.35">
      <c r="A128" s="194" t="s">
        <v>47</v>
      </c>
      <c r="B128" s="195" t="s">
        <v>58</v>
      </c>
      <c r="C128" s="196">
        <v>16.59</v>
      </c>
      <c r="D128" s="197" t="s">
        <v>6</v>
      </c>
      <c r="E128" s="196"/>
      <c r="F128" s="196" t="str">
        <f>IF(C128*E128=0,"",ROUND(C128*E128,2))</f>
        <v/>
      </c>
      <c r="G128" s="198"/>
      <c r="H128" s="188"/>
      <c r="I128" s="188"/>
      <c r="J128" s="188"/>
    </row>
    <row r="129" spans="1:10" s="189" customFormat="1" ht="27" customHeight="1" x14ac:dyDescent="0.35">
      <c r="A129" s="190" t="s">
        <v>53</v>
      </c>
      <c r="B129" s="50" t="s">
        <v>61</v>
      </c>
      <c r="C129" s="37"/>
      <c r="D129" s="43"/>
      <c r="E129" s="47"/>
      <c r="F129" s="44"/>
      <c r="G129" s="48"/>
      <c r="H129" s="188"/>
      <c r="I129" s="188"/>
      <c r="J129" s="188"/>
    </row>
    <row r="130" spans="1:10" s="189" customFormat="1" ht="27" customHeight="1" x14ac:dyDescent="0.35">
      <c r="A130" s="191" t="s">
        <v>55</v>
      </c>
      <c r="B130" s="49" t="s">
        <v>82</v>
      </c>
      <c r="C130" s="37">
        <v>33.18</v>
      </c>
      <c r="D130" s="51" t="s">
        <v>6</v>
      </c>
      <c r="E130" s="46"/>
      <c r="F130" s="42">
        <f t="shared" ref="F130:F135" si="4">ROUND(C130*E130,2)</f>
        <v>0</v>
      </c>
      <c r="G130" s="48"/>
      <c r="H130" s="188"/>
      <c r="I130" s="188"/>
      <c r="J130" s="188"/>
    </row>
    <row r="131" spans="1:10" s="189" customFormat="1" ht="26.25" customHeight="1" x14ac:dyDescent="0.35">
      <c r="A131" s="191" t="s">
        <v>57</v>
      </c>
      <c r="B131" s="49" t="s">
        <v>84</v>
      </c>
      <c r="C131" s="37">
        <v>14.1</v>
      </c>
      <c r="D131" s="43" t="s">
        <v>7</v>
      </c>
      <c r="E131" s="46"/>
      <c r="F131" s="42">
        <f t="shared" si="4"/>
        <v>0</v>
      </c>
      <c r="G131" s="48"/>
      <c r="H131" s="188"/>
      <c r="I131" s="188"/>
      <c r="J131" s="188"/>
    </row>
    <row r="132" spans="1:10" s="189" customFormat="1" ht="27" customHeight="1" x14ac:dyDescent="0.35">
      <c r="A132" s="191" t="s">
        <v>83</v>
      </c>
      <c r="B132" s="49" t="s">
        <v>86</v>
      </c>
      <c r="C132" s="37">
        <v>1</v>
      </c>
      <c r="D132" s="43" t="s">
        <v>1</v>
      </c>
      <c r="E132" s="52"/>
      <c r="F132" s="42">
        <f t="shared" si="4"/>
        <v>0</v>
      </c>
      <c r="G132" s="48"/>
      <c r="H132" s="188"/>
      <c r="I132" s="188"/>
      <c r="J132" s="188"/>
    </row>
    <row r="133" spans="1:10" s="189" customFormat="1" ht="24.75" customHeight="1" x14ac:dyDescent="0.35">
      <c r="A133" s="191" t="s">
        <v>85</v>
      </c>
      <c r="B133" s="49" t="s">
        <v>5</v>
      </c>
      <c r="C133" s="37">
        <v>3.87</v>
      </c>
      <c r="D133" s="43" t="s">
        <v>6</v>
      </c>
      <c r="E133" s="52"/>
      <c r="F133" s="42">
        <f t="shared" si="4"/>
        <v>0</v>
      </c>
      <c r="G133" s="48"/>
      <c r="H133" s="188"/>
      <c r="I133" s="188"/>
      <c r="J133" s="188"/>
    </row>
    <row r="134" spans="1:10" s="189" customFormat="1" ht="27" customHeight="1" x14ac:dyDescent="0.35">
      <c r="A134" s="191" t="s">
        <v>87</v>
      </c>
      <c r="B134" s="49" t="s">
        <v>89</v>
      </c>
      <c r="C134" s="37">
        <v>3.87</v>
      </c>
      <c r="D134" s="43" t="s">
        <v>6</v>
      </c>
      <c r="E134" s="46"/>
      <c r="F134" s="42">
        <f t="shared" si="4"/>
        <v>0</v>
      </c>
      <c r="G134" s="48"/>
      <c r="H134" s="188"/>
      <c r="I134" s="188"/>
      <c r="J134" s="188"/>
    </row>
    <row r="135" spans="1:10" s="189" customFormat="1" ht="30" customHeight="1" x14ac:dyDescent="0.35">
      <c r="A135" s="191" t="s">
        <v>88</v>
      </c>
      <c r="B135" s="49" t="s">
        <v>90</v>
      </c>
      <c r="C135" s="37">
        <v>4.95</v>
      </c>
      <c r="D135" s="43" t="s">
        <v>6</v>
      </c>
      <c r="E135" s="46"/>
      <c r="F135" s="42">
        <f t="shared" si="4"/>
        <v>0</v>
      </c>
      <c r="G135" s="48"/>
      <c r="H135" s="188"/>
      <c r="I135" s="188"/>
      <c r="J135" s="188"/>
    </row>
    <row r="136" spans="1:10" s="189" customFormat="1" ht="13.5" customHeight="1" x14ac:dyDescent="0.35">
      <c r="A136" s="191"/>
      <c r="B136" s="49"/>
      <c r="C136" s="37"/>
      <c r="D136" s="43"/>
      <c r="E136" s="46"/>
      <c r="F136" s="42"/>
      <c r="G136" s="48"/>
      <c r="H136" s="188"/>
      <c r="I136" s="188"/>
      <c r="J136" s="188"/>
    </row>
    <row r="137" spans="1:10" s="189" customFormat="1" ht="24.75" customHeight="1" x14ac:dyDescent="0.35">
      <c r="A137" s="190" t="s">
        <v>59</v>
      </c>
      <c r="B137" s="50" t="s">
        <v>300</v>
      </c>
      <c r="C137" s="37"/>
      <c r="D137" s="43"/>
      <c r="E137" s="53"/>
      <c r="F137" s="44"/>
      <c r="G137" s="48"/>
      <c r="H137" s="188"/>
      <c r="I137" s="188"/>
      <c r="J137" s="188"/>
    </row>
    <row r="138" spans="1:10" s="189" customFormat="1" ht="27" customHeight="1" x14ac:dyDescent="0.35">
      <c r="A138" s="191" t="s">
        <v>123</v>
      </c>
      <c r="B138" s="49" t="s">
        <v>301</v>
      </c>
      <c r="C138" s="37">
        <v>1</v>
      </c>
      <c r="D138" s="43" t="s">
        <v>8</v>
      </c>
      <c r="E138" s="52"/>
      <c r="F138" s="42">
        <f>ROUND(C138*E138,2)</f>
        <v>0</v>
      </c>
      <c r="G138" s="48"/>
      <c r="H138" s="188"/>
      <c r="I138" s="188"/>
      <c r="J138" s="188"/>
    </row>
    <row r="139" spans="1:10" s="189" customFormat="1" ht="27" customHeight="1" x14ac:dyDescent="0.35">
      <c r="A139" s="191" t="s">
        <v>91</v>
      </c>
      <c r="B139" s="49" t="s">
        <v>302</v>
      </c>
      <c r="C139" s="37">
        <v>1</v>
      </c>
      <c r="D139" s="43" t="s">
        <v>8</v>
      </c>
      <c r="E139" s="52"/>
      <c r="F139" s="42">
        <f>ROUND(C139*E139,2)</f>
        <v>0</v>
      </c>
      <c r="G139" s="48"/>
      <c r="H139" s="188"/>
      <c r="I139" s="188"/>
      <c r="J139" s="188"/>
    </row>
    <row r="140" spans="1:10" s="189" customFormat="1" ht="30" customHeight="1" x14ac:dyDescent="0.35">
      <c r="A140" s="190" t="s">
        <v>60</v>
      </c>
      <c r="B140" s="50" t="s">
        <v>303</v>
      </c>
      <c r="C140" s="37"/>
      <c r="D140" s="43"/>
      <c r="E140" s="53"/>
      <c r="F140" s="44"/>
      <c r="G140" s="48"/>
      <c r="H140" s="188"/>
      <c r="I140" s="188"/>
      <c r="J140" s="188"/>
    </row>
    <row r="141" spans="1:10" s="189" customFormat="1" ht="21.75" customHeight="1" x14ac:dyDescent="0.35">
      <c r="A141" s="191" t="s">
        <v>62</v>
      </c>
      <c r="B141" s="49" t="s">
        <v>304</v>
      </c>
      <c r="C141" s="37">
        <v>1</v>
      </c>
      <c r="D141" s="43" t="s">
        <v>8</v>
      </c>
      <c r="E141" s="52"/>
      <c r="F141" s="42">
        <f>ROUND(C141*E141,2)</f>
        <v>0</v>
      </c>
      <c r="G141" s="48"/>
      <c r="H141" s="188"/>
      <c r="I141" s="188"/>
      <c r="J141" s="188"/>
    </row>
    <row r="142" spans="1:10" s="189" customFormat="1" ht="24.75" customHeight="1" x14ac:dyDescent="0.35">
      <c r="A142" s="191" t="s">
        <v>65</v>
      </c>
      <c r="B142" s="49" t="s">
        <v>305</v>
      </c>
      <c r="C142" s="37">
        <v>1</v>
      </c>
      <c r="D142" s="43" t="s">
        <v>8</v>
      </c>
      <c r="E142" s="52"/>
      <c r="F142" s="42">
        <f>ROUND(C142*E142,2)</f>
        <v>0</v>
      </c>
      <c r="G142" s="48"/>
      <c r="H142" s="188"/>
      <c r="I142" s="188"/>
      <c r="J142" s="188"/>
    </row>
    <row r="143" spans="1:10" s="189" customFormat="1" ht="30" customHeight="1" x14ac:dyDescent="0.35">
      <c r="A143" s="191" t="s">
        <v>67</v>
      </c>
      <c r="B143" s="49" t="s">
        <v>92</v>
      </c>
      <c r="C143" s="37">
        <v>1</v>
      </c>
      <c r="D143" s="43" t="s">
        <v>8</v>
      </c>
      <c r="E143" s="52"/>
      <c r="F143" s="42">
        <f>ROUND(C143*E143,2)</f>
        <v>0</v>
      </c>
      <c r="G143" s="54"/>
      <c r="H143" s="188"/>
      <c r="I143" s="188"/>
      <c r="J143" s="188"/>
    </row>
    <row r="144" spans="1:10" s="189" customFormat="1" ht="24.75" customHeight="1" x14ac:dyDescent="0.35">
      <c r="A144" s="190" t="s">
        <v>69</v>
      </c>
      <c r="B144" s="50" t="s">
        <v>70</v>
      </c>
      <c r="C144" s="37"/>
      <c r="D144" s="43"/>
      <c r="E144" s="52"/>
      <c r="F144" s="42"/>
      <c r="G144" s="48"/>
      <c r="H144" s="188"/>
      <c r="I144" s="188"/>
      <c r="J144" s="188"/>
    </row>
    <row r="145" spans="1:10" s="189" customFormat="1" ht="27" customHeight="1" x14ac:dyDescent="0.35">
      <c r="A145" s="191" t="s">
        <v>71</v>
      </c>
      <c r="B145" s="49" t="s">
        <v>93</v>
      </c>
      <c r="C145" s="37">
        <v>37.049999999999997</v>
      </c>
      <c r="D145" s="43" t="s">
        <v>6</v>
      </c>
      <c r="E145" s="52"/>
      <c r="F145" s="42">
        <f>+C145*E145</f>
        <v>0</v>
      </c>
      <c r="G145" s="48"/>
      <c r="H145" s="188"/>
      <c r="I145" s="188"/>
      <c r="J145" s="188"/>
    </row>
    <row r="146" spans="1:10" s="189" customFormat="1" ht="30" customHeight="1" x14ac:dyDescent="0.35">
      <c r="A146" s="191" t="s">
        <v>73</v>
      </c>
      <c r="B146" s="55" t="s">
        <v>94</v>
      </c>
      <c r="C146" s="37">
        <v>1</v>
      </c>
      <c r="D146" s="43" t="s">
        <v>1</v>
      </c>
      <c r="E146" s="52"/>
      <c r="F146" s="42">
        <f>+C146*E146</f>
        <v>0</v>
      </c>
      <c r="G146" s="54"/>
      <c r="H146" s="188"/>
      <c r="I146" s="188"/>
      <c r="J146" s="188"/>
    </row>
    <row r="147" spans="1:10" s="189" customFormat="1" ht="30" customHeight="1" x14ac:dyDescent="0.35">
      <c r="A147" s="190" t="s">
        <v>75</v>
      </c>
      <c r="B147" s="56" t="s">
        <v>306</v>
      </c>
      <c r="C147" s="37"/>
      <c r="D147" s="43"/>
      <c r="E147" s="52"/>
      <c r="F147" s="42"/>
      <c r="G147" s="48"/>
      <c r="H147" s="188"/>
      <c r="I147" s="188"/>
      <c r="J147" s="188"/>
    </row>
    <row r="148" spans="1:10" s="189" customFormat="1" ht="37.9" customHeight="1" x14ac:dyDescent="0.35">
      <c r="A148" s="191" t="s">
        <v>95</v>
      </c>
      <c r="B148" s="57" t="s">
        <v>307</v>
      </c>
      <c r="C148" s="37">
        <v>3</v>
      </c>
      <c r="D148" s="43" t="s">
        <v>8</v>
      </c>
      <c r="E148" s="52"/>
      <c r="F148" s="42">
        <f>ROUND(C148*E148,2)</f>
        <v>0</v>
      </c>
      <c r="G148" s="48"/>
      <c r="H148" s="188"/>
      <c r="I148" s="188"/>
      <c r="J148" s="188"/>
    </row>
    <row r="149" spans="1:10" s="189" customFormat="1" ht="23.25" customHeight="1" x14ac:dyDescent="0.35">
      <c r="A149" s="191" t="s">
        <v>97</v>
      </c>
      <c r="B149" s="57" t="s">
        <v>98</v>
      </c>
      <c r="C149" s="37">
        <v>1</v>
      </c>
      <c r="D149" s="43" t="s">
        <v>8</v>
      </c>
      <c r="E149" s="52"/>
      <c r="F149" s="42">
        <f>ROUND(C149*E149,2)</f>
        <v>0</v>
      </c>
      <c r="G149" s="48"/>
      <c r="H149" s="188"/>
      <c r="I149" s="188"/>
      <c r="J149" s="188"/>
    </row>
    <row r="150" spans="1:10" s="189" customFormat="1" ht="23.25" customHeight="1" x14ac:dyDescent="0.35">
      <c r="A150" s="191" t="s">
        <v>99</v>
      </c>
      <c r="B150" s="57" t="s">
        <v>100</v>
      </c>
      <c r="C150" s="37">
        <v>1</v>
      </c>
      <c r="D150" s="43" t="s">
        <v>8</v>
      </c>
      <c r="E150" s="52"/>
      <c r="F150" s="42">
        <f>ROUND(C150*E150,2)</f>
        <v>0</v>
      </c>
      <c r="G150" s="48"/>
      <c r="H150" s="188"/>
      <c r="I150" s="188"/>
      <c r="J150" s="188"/>
    </row>
    <row r="151" spans="1:10" s="189" customFormat="1" ht="26.25" customHeight="1" x14ac:dyDescent="0.35">
      <c r="A151" s="191" t="s">
        <v>99</v>
      </c>
      <c r="B151" s="58" t="s">
        <v>101</v>
      </c>
      <c r="C151" s="37">
        <v>1</v>
      </c>
      <c r="D151" s="43" t="s">
        <v>8</v>
      </c>
      <c r="E151" s="52"/>
      <c r="F151" s="42">
        <f>+C151*E151</f>
        <v>0</v>
      </c>
      <c r="G151" s="48"/>
      <c r="H151" s="188"/>
      <c r="I151" s="188"/>
      <c r="J151" s="188"/>
    </row>
    <row r="152" spans="1:10" s="189" customFormat="1" ht="38.85" customHeight="1" x14ac:dyDescent="0.35">
      <c r="A152" s="191" t="s">
        <v>102</v>
      </c>
      <c r="B152" s="58" t="s">
        <v>103</v>
      </c>
      <c r="C152" s="37">
        <v>1</v>
      </c>
      <c r="D152" s="43" t="s">
        <v>8</v>
      </c>
      <c r="E152" s="52"/>
      <c r="F152" s="42">
        <f>ROUND(C152*E152,2)</f>
        <v>0</v>
      </c>
      <c r="G152" s="54"/>
      <c r="H152" s="188"/>
      <c r="I152" s="188"/>
      <c r="J152" s="188"/>
    </row>
    <row r="153" spans="1:10" s="189" customFormat="1" ht="24.75" customHeight="1" x14ac:dyDescent="0.35">
      <c r="A153" s="190" t="s">
        <v>76</v>
      </c>
      <c r="B153" s="56" t="s">
        <v>308</v>
      </c>
      <c r="C153" s="37">
        <v>1</v>
      </c>
      <c r="D153" s="43" t="s">
        <v>1</v>
      </c>
      <c r="E153" s="52"/>
      <c r="F153" s="42">
        <f>ROUND(C153*E153,2)</f>
        <v>0</v>
      </c>
      <c r="G153" s="106">
        <f>SUM(F116:F153)</f>
        <v>0</v>
      </c>
      <c r="H153" s="188"/>
      <c r="I153" s="188"/>
      <c r="J153" s="188"/>
    </row>
    <row r="154" spans="1:10" s="202" customFormat="1" ht="7.5" customHeight="1" x14ac:dyDescent="0.2">
      <c r="A154" s="113"/>
      <c r="B154" s="199"/>
      <c r="C154" s="19"/>
      <c r="D154" s="20"/>
      <c r="E154" s="200"/>
      <c r="F154" s="201"/>
      <c r="G154" s="23"/>
    </row>
    <row r="155" spans="1:10" s="204" customFormat="1" ht="47.25" customHeight="1" x14ac:dyDescent="0.2">
      <c r="A155" s="107" t="s">
        <v>60</v>
      </c>
      <c r="B155" s="25" t="s">
        <v>309</v>
      </c>
      <c r="C155" s="19"/>
      <c r="D155" s="20"/>
      <c r="E155" s="21"/>
      <c r="F155" s="22"/>
      <c r="G155" s="23"/>
      <c r="H155" s="203"/>
      <c r="I155" s="203"/>
      <c r="J155" s="203"/>
    </row>
    <row r="156" spans="1:10" s="204" customFormat="1" ht="23.25" x14ac:dyDescent="0.2">
      <c r="A156" s="107" t="s">
        <v>16</v>
      </c>
      <c r="B156" s="25" t="s">
        <v>26</v>
      </c>
      <c r="C156" s="19"/>
      <c r="D156" s="20"/>
      <c r="E156" s="21"/>
      <c r="F156" s="22"/>
      <c r="G156" s="23"/>
      <c r="H156" s="203"/>
      <c r="I156" s="203"/>
      <c r="J156" s="203"/>
    </row>
    <row r="157" spans="1:10" s="204" customFormat="1" ht="23.25" x14ac:dyDescent="0.2">
      <c r="A157" s="113" t="s">
        <v>17</v>
      </c>
      <c r="B157" s="26" t="s">
        <v>0</v>
      </c>
      <c r="C157" s="19">
        <v>1</v>
      </c>
      <c r="D157" s="20" t="s">
        <v>1</v>
      </c>
      <c r="E157" s="205"/>
      <c r="F157" s="22">
        <f>C157*E157</f>
        <v>0</v>
      </c>
      <c r="G157" s="23"/>
      <c r="H157" s="203"/>
      <c r="I157" s="203"/>
      <c r="J157" s="203"/>
    </row>
    <row r="158" spans="1:10" s="204" customFormat="1" ht="23.25" x14ac:dyDescent="0.2">
      <c r="A158" s="107" t="s">
        <v>27</v>
      </c>
      <c r="B158" s="25" t="s">
        <v>28</v>
      </c>
      <c r="C158" s="19"/>
      <c r="D158" s="20"/>
      <c r="E158" s="21"/>
      <c r="F158" s="22"/>
      <c r="G158" s="23"/>
      <c r="H158" s="203"/>
      <c r="I158" s="203"/>
      <c r="J158" s="203"/>
    </row>
    <row r="159" spans="1:10" s="204" customFormat="1" ht="23.25" x14ac:dyDescent="0.2">
      <c r="A159" s="113" t="s">
        <v>29</v>
      </c>
      <c r="B159" s="26" t="s">
        <v>310</v>
      </c>
      <c r="C159" s="19">
        <v>10.76</v>
      </c>
      <c r="D159" s="20" t="s">
        <v>4</v>
      </c>
      <c r="E159" s="205"/>
      <c r="F159" s="22">
        <f>C159*E159</f>
        <v>0</v>
      </c>
      <c r="G159" s="23"/>
      <c r="H159" s="203"/>
      <c r="I159" s="203"/>
      <c r="J159" s="203"/>
    </row>
    <row r="160" spans="1:10" s="204" customFormat="1" ht="23.25" x14ac:dyDescent="0.2">
      <c r="A160" s="113" t="s">
        <v>31</v>
      </c>
      <c r="B160" s="26" t="s">
        <v>32</v>
      </c>
      <c r="C160" s="19">
        <v>9.75</v>
      </c>
      <c r="D160" s="20" t="str">
        <f>D159</f>
        <v>M3</v>
      </c>
      <c r="E160" s="205"/>
      <c r="F160" s="22">
        <f>C160*E160</f>
        <v>0</v>
      </c>
      <c r="G160" s="23"/>
      <c r="H160" s="203"/>
      <c r="I160" s="203"/>
      <c r="J160" s="203"/>
    </row>
    <row r="161" spans="1:10" s="204" customFormat="1" ht="27.75" customHeight="1" x14ac:dyDescent="0.2">
      <c r="A161" s="124" t="s">
        <v>33</v>
      </c>
      <c r="B161" s="29" t="s">
        <v>34</v>
      </c>
      <c r="C161" s="30">
        <v>6.62</v>
      </c>
      <c r="D161" s="31" t="str">
        <f>D160</f>
        <v>M3</v>
      </c>
      <c r="E161" s="206"/>
      <c r="F161" s="32">
        <f>C161*E161</f>
        <v>0</v>
      </c>
      <c r="G161" s="33"/>
      <c r="H161" s="203"/>
      <c r="I161" s="203"/>
      <c r="J161" s="203"/>
    </row>
    <row r="162" spans="1:10" s="204" customFormat="1" ht="12.75" customHeight="1" x14ac:dyDescent="0.2">
      <c r="A162" s="113"/>
      <c r="B162" s="26"/>
      <c r="C162" s="19"/>
      <c r="D162" s="20"/>
      <c r="E162" s="205"/>
      <c r="F162" s="22"/>
      <c r="G162" s="23"/>
      <c r="H162" s="203"/>
      <c r="I162" s="203"/>
      <c r="J162" s="203"/>
    </row>
    <row r="163" spans="1:10" s="204" customFormat="1" ht="23.25" x14ac:dyDescent="0.2">
      <c r="A163" s="107" t="s">
        <v>35</v>
      </c>
      <c r="B163" s="25" t="s">
        <v>36</v>
      </c>
      <c r="C163" s="207"/>
      <c r="D163" s="20"/>
      <c r="E163" s="21"/>
      <c r="F163" s="207"/>
      <c r="G163" s="23"/>
      <c r="H163" s="203"/>
      <c r="I163" s="203"/>
      <c r="J163" s="203"/>
    </row>
    <row r="164" spans="1:10" s="204" customFormat="1" ht="23.25" x14ac:dyDescent="0.2">
      <c r="A164" s="113" t="s">
        <v>37</v>
      </c>
      <c r="B164" s="26" t="s">
        <v>38</v>
      </c>
      <c r="C164" s="19">
        <v>4.6399999999999997</v>
      </c>
      <c r="D164" s="20" t="s">
        <v>4</v>
      </c>
      <c r="E164" s="205"/>
      <c r="F164" s="22">
        <f>C164*E164</f>
        <v>0</v>
      </c>
      <c r="G164" s="23"/>
      <c r="H164" s="203"/>
      <c r="I164" s="203"/>
      <c r="J164" s="203"/>
    </row>
    <row r="165" spans="1:10" s="204" customFormat="1" ht="23.25" x14ac:dyDescent="0.2">
      <c r="A165" s="113" t="s">
        <v>39</v>
      </c>
      <c r="B165" s="26" t="s">
        <v>40</v>
      </c>
      <c r="C165" s="19">
        <v>1.99</v>
      </c>
      <c r="D165" s="20" t="s">
        <v>4</v>
      </c>
      <c r="E165" s="205"/>
      <c r="F165" s="22">
        <f>C165*E165</f>
        <v>0</v>
      </c>
      <c r="G165" s="23"/>
      <c r="H165" s="203"/>
      <c r="I165" s="203"/>
      <c r="J165" s="203"/>
    </row>
    <row r="166" spans="1:10" s="204" customFormat="1" ht="23.25" x14ac:dyDescent="0.2">
      <c r="A166" s="113" t="s">
        <v>41</v>
      </c>
      <c r="B166" s="26" t="s">
        <v>42</v>
      </c>
      <c r="C166" s="19">
        <v>25.64</v>
      </c>
      <c r="D166" s="20" t="s">
        <v>4</v>
      </c>
      <c r="E166" s="205"/>
      <c r="F166" s="22">
        <f>C166*E166</f>
        <v>0</v>
      </c>
      <c r="G166" s="23"/>
      <c r="H166" s="203"/>
      <c r="I166" s="203"/>
      <c r="J166" s="203"/>
    </row>
    <row r="167" spans="1:10" s="204" customFormat="1" ht="23.25" x14ac:dyDescent="0.2">
      <c r="A167" s="107" t="s">
        <v>43</v>
      </c>
      <c r="B167" s="25" t="s">
        <v>44</v>
      </c>
      <c r="C167" s="19"/>
      <c r="D167" s="20"/>
      <c r="E167" s="205"/>
      <c r="F167" s="22"/>
      <c r="G167" s="23"/>
      <c r="H167" s="203"/>
      <c r="I167" s="203"/>
      <c r="J167" s="203"/>
    </row>
    <row r="168" spans="1:10" s="204" customFormat="1" ht="23.25" x14ac:dyDescent="0.2">
      <c r="A168" s="113" t="s">
        <v>45</v>
      </c>
      <c r="B168" s="26" t="s">
        <v>46</v>
      </c>
      <c r="C168" s="19">
        <v>4.1399999999999997</v>
      </c>
      <c r="D168" s="20" t="s">
        <v>4</v>
      </c>
      <c r="E168" s="205"/>
      <c r="F168" s="22">
        <f>C168*E168</f>
        <v>0</v>
      </c>
      <c r="G168" s="23"/>
      <c r="H168" s="203"/>
      <c r="I168" s="203"/>
      <c r="J168" s="203"/>
    </row>
    <row r="169" spans="1:10" s="204" customFormat="1" ht="23.25" x14ac:dyDescent="0.2">
      <c r="A169" s="113" t="s">
        <v>47</v>
      </c>
      <c r="B169" s="26" t="s">
        <v>48</v>
      </c>
      <c r="C169" s="19">
        <v>3.75</v>
      </c>
      <c r="D169" s="20" t="s">
        <v>4</v>
      </c>
      <c r="E169" s="205"/>
      <c r="F169" s="22">
        <f>C169*E169</f>
        <v>0</v>
      </c>
      <c r="G169" s="23"/>
      <c r="H169" s="203"/>
      <c r="I169" s="203"/>
      <c r="J169" s="203"/>
    </row>
    <row r="170" spans="1:10" s="204" customFormat="1" ht="23.25" x14ac:dyDescent="0.2">
      <c r="A170" s="113" t="s">
        <v>49</v>
      </c>
      <c r="B170" s="26" t="s">
        <v>50</v>
      </c>
      <c r="C170" s="19">
        <v>1.1000000000000001</v>
      </c>
      <c r="D170" s="20" t="s">
        <v>4</v>
      </c>
      <c r="E170" s="205"/>
      <c r="F170" s="22">
        <f>C170*E170</f>
        <v>0</v>
      </c>
      <c r="G170" s="23"/>
      <c r="H170" s="203"/>
      <c r="I170" s="203"/>
      <c r="J170" s="203"/>
    </row>
    <row r="171" spans="1:10" s="204" customFormat="1" ht="23.25" x14ac:dyDescent="0.2">
      <c r="A171" s="113" t="s">
        <v>51</v>
      </c>
      <c r="B171" s="26" t="s">
        <v>52</v>
      </c>
      <c r="C171" s="19">
        <v>0.95</v>
      </c>
      <c r="D171" s="20" t="s">
        <v>4</v>
      </c>
      <c r="E171" s="205"/>
      <c r="F171" s="22">
        <f>C171*E171</f>
        <v>0</v>
      </c>
      <c r="G171" s="23"/>
      <c r="H171" s="203"/>
      <c r="I171" s="203"/>
      <c r="J171" s="203"/>
    </row>
    <row r="172" spans="1:10" s="204" customFormat="1" ht="24.75" customHeight="1" x14ac:dyDescent="0.2">
      <c r="A172" s="107" t="s">
        <v>53</v>
      </c>
      <c r="B172" s="25" t="s">
        <v>54</v>
      </c>
      <c r="C172" s="19"/>
      <c r="D172" s="20"/>
      <c r="E172" s="205"/>
      <c r="F172" s="22"/>
      <c r="G172" s="23"/>
      <c r="H172" s="203"/>
      <c r="I172" s="203"/>
      <c r="J172" s="203"/>
    </row>
    <row r="173" spans="1:10" s="204" customFormat="1" ht="24.75" customHeight="1" x14ac:dyDescent="0.2">
      <c r="A173" s="113" t="s">
        <v>55</v>
      </c>
      <c r="B173" s="149" t="s">
        <v>56</v>
      </c>
      <c r="C173" s="193">
        <v>11.62</v>
      </c>
      <c r="D173" s="144" t="s">
        <v>6</v>
      </c>
      <c r="E173" s="205"/>
      <c r="F173" s="193" t="str">
        <f>IF(C173*E173=0,"",ROUND(C173*E173,2))</f>
        <v/>
      </c>
      <c r="G173" s="23"/>
      <c r="H173" s="203"/>
      <c r="I173" s="203"/>
      <c r="J173" s="203"/>
    </row>
    <row r="174" spans="1:10" s="204" customFormat="1" ht="24.75" customHeight="1" x14ac:dyDescent="0.2">
      <c r="A174" s="113" t="s">
        <v>57</v>
      </c>
      <c r="B174" s="149" t="s">
        <v>58</v>
      </c>
      <c r="C174" s="193">
        <v>61.01</v>
      </c>
      <c r="D174" s="144" t="s">
        <v>6</v>
      </c>
      <c r="E174" s="205"/>
      <c r="F174" s="193" t="str">
        <f>IF(C174*E174=0,"",ROUND(C174*E174,2))</f>
        <v/>
      </c>
      <c r="G174" s="23"/>
      <c r="H174" s="203"/>
      <c r="I174" s="203"/>
      <c r="J174" s="203"/>
    </row>
    <row r="175" spans="1:10" s="204" customFormat="1" ht="64.5" customHeight="1" x14ac:dyDescent="0.2">
      <c r="A175" s="107" t="s">
        <v>59</v>
      </c>
      <c r="B175" s="25" t="s">
        <v>311</v>
      </c>
      <c r="C175" s="19">
        <v>29.05</v>
      </c>
      <c r="D175" s="20" t="s">
        <v>7</v>
      </c>
      <c r="E175" s="205"/>
      <c r="F175" s="22">
        <f>C175*E175</f>
        <v>0</v>
      </c>
      <c r="G175" s="23"/>
      <c r="H175" s="203"/>
      <c r="I175" s="203"/>
      <c r="J175" s="203"/>
    </row>
    <row r="176" spans="1:10" s="204" customFormat="1" ht="21" customHeight="1" x14ac:dyDescent="0.2">
      <c r="A176" s="107" t="s">
        <v>60</v>
      </c>
      <c r="B176" s="25" t="s">
        <v>61</v>
      </c>
      <c r="C176" s="19"/>
      <c r="D176" s="20"/>
      <c r="E176" s="205"/>
      <c r="F176" s="22"/>
      <c r="G176" s="23"/>
      <c r="H176" s="203"/>
      <c r="I176" s="203"/>
      <c r="J176" s="203"/>
    </row>
    <row r="177" spans="1:10" s="189" customFormat="1" ht="27.75" customHeight="1" x14ac:dyDescent="0.35">
      <c r="A177" s="113" t="s">
        <v>62</v>
      </c>
      <c r="B177" s="26" t="s">
        <v>63</v>
      </c>
      <c r="C177" s="19">
        <v>53.52</v>
      </c>
      <c r="D177" s="20" t="s">
        <v>6</v>
      </c>
      <c r="E177" s="205"/>
      <c r="F177" s="22">
        <f>C177*E177</f>
        <v>0</v>
      </c>
      <c r="G177" s="23"/>
      <c r="H177" s="188"/>
      <c r="I177" s="188"/>
      <c r="J177" s="188"/>
    </row>
    <row r="178" spans="1:10" s="189" customFormat="1" ht="27.75" customHeight="1" x14ac:dyDescent="0.35">
      <c r="A178" s="113" t="s">
        <v>65</v>
      </c>
      <c r="B178" s="26" t="s">
        <v>64</v>
      </c>
      <c r="C178" s="19">
        <v>198.24</v>
      </c>
      <c r="D178" s="20" t="s">
        <v>6</v>
      </c>
      <c r="E178" s="205"/>
      <c r="F178" s="22">
        <f>C178*E178</f>
        <v>0</v>
      </c>
      <c r="G178" s="23"/>
      <c r="H178" s="188"/>
      <c r="I178" s="188"/>
      <c r="J178" s="188"/>
    </row>
    <row r="179" spans="1:10" s="189" customFormat="1" ht="28.5" customHeight="1" x14ac:dyDescent="0.35">
      <c r="A179" s="113" t="s">
        <v>65</v>
      </c>
      <c r="B179" s="26" t="s">
        <v>312</v>
      </c>
      <c r="C179" s="19">
        <v>126</v>
      </c>
      <c r="D179" s="20" t="s">
        <v>7</v>
      </c>
      <c r="E179" s="205"/>
      <c r="F179" s="22">
        <f>C179*E179</f>
        <v>0</v>
      </c>
      <c r="G179" s="23"/>
      <c r="H179" s="188"/>
      <c r="I179" s="188"/>
      <c r="J179" s="188"/>
    </row>
    <row r="180" spans="1:10" s="189" customFormat="1" ht="30" customHeight="1" x14ac:dyDescent="0.35">
      <c r="A180" s="113" t="s">
        <v>67</v>
      </c>
      <c r="B180" s="26" t="s">
        <v>68</v>
      </c>
      <c r="C180" s="19">
        <f>+C177</f>
        <v>53.52</v>
      </c>
      <c r="D180" s="20" t="s">
        <v>6</v>
      </c>
      <c r="E180" s="205"/>
      <c r="F180" s="22">
        <f>C180*E180</f>
        <v>0</v>
      </c>
      <c r="G180" s="23"/>
      <c r="H180" s="188"/>
      <c r="I180" s="188"/>
      <c r="J180" s="188"/>
    </row>
    <row r="181" spans="1:10" s="189" customFormat="1" ht="27.75" customHeight="1" x14ac:dyDescent="0.35">
      <c r="A181" s="107" t="s">
        <v>69</v>
      </c>
      <c r="B181" s="25" t="s">
        <v>70</v>
      </c>
      <c r="C181" s="19"/>
      <c r="D181" s="20"/>
      <c r="E181" s="205"/>
      <c r="F181" s="22"/>
      <c r="G181" s="23"/>
      <c r="H181" s="188"/>
      <c r="I181" s="188"/>
      <c r="J181" s="188"/>
    </row>
    <row r="182" spans="1:10" s="189" customFormat="1" ht="26.25" customHeight="1" x14ac:dyDescent="0.35">
      <c r="A182" s="113" t="s">
        <v>71</v>
      </c>
      <c r="B182" s="26" t="s">
        <v>72</v>
      </c>
      <c r="C182" s="19">
        <f>C178</f>
        <v>198.24</v>
      </c>
      <c r="D182" s="20" t="s">
        <v>6</v>
      </c>
      <c r="E182" s="205"/>
      <c r="F182" s="22">
        <f>C182*E182</f>
        <v>0</v>
      </c>
      <c r="G182" s="23"/>
      <c r="H182" s="188"/>
      <c r="I182" s="188"/>
      <c r="J182" s="188"/>
    </row>
    <row r="183" spans="1:10" s="189" customFormat="1" ht="27.75" customHeight="1" x14ac:dyDescent="0.35">
      <c r="A183" s="113" t="s">
        <v>73</v>
      </c>
      <c r="B183" s="26" t="s">
        <v>74</v>
      </c>
      <c r="C183" s="19">
        <f>C177</f>
        <v>53.52</v>
      </c>
      <c r="D183" s="20" t="s">
        <v>6</v>
      </c>
      <c r="E183" s="205"/>
      <c r="F183" s="22">
        <f>C183*E183</f>
        <v>0</v>
      </c>
      <c r="G183" s="23"/>
      <c r="H183" s="188"/>
      <c r="I183" s="188"/>
      <c r="J183" s="188"/>
    </row>
    <row r="184" spans="1:10" s="189" customFormat="1" ht="40.5" customHeight="1" x14ac:dyDescent="0.35">
      <c r="A184" s="107" t="s">
        <v>75</v>
      </c>
      <c r="B184" s="25" t="s">
        <v>313</v>
      </c>
      <c r="C184" s="19">
        <v>1</v>
      </c>
      <c r="D184" s="20" t="s">
        <v>8</v>
      </c>
      <c r="E184" s="205"/>
      <c r="F184" s="22">
        <f>C184*E184</f>
        <v>0</v>
      </c>
      <c r="G184" s="23"/>
      <c r="H184" s="188"/>
      <c r="I184" s="188"/>
      <c r="J184" s="188"/>
    </row>
    <row r="185" spans="1:10" s="204" customFormat="1" ht="32.25" customHeight="1" x14ac:dyDescent="0.2">
      <c r="A185" s="107" t="s">
        <v>76</v>
      </c>
      <c r="B185" s="34" t="s">
        <v>314</v>
      </c>
      <c r="C185" s="19">
        <v>1</v>
      </c>
      <c r="D185" s="20" t="s">
        <v>1</v>
      </c>
      <c r="E185" s="205"/>
      <c r="F185" s="22">
        <f>C185*E185</f>
        <v>0</v>
      </c>
      <c r="G185" s="23">
        <f>SUM(F156:F185)</f>
        <v>0</v>
      </c>
      <c r="H185" s="203"/>
      <c r="I185" s="203"/>
      <c r="J185" s="203"/>
    </row>
    <row r="186" spans="1:10" s="93" customFormat="1" ht="12.75" customHeight="1" x14ac:dyDescent="0.2">
      <c r="A186" s="184"/>
      <c r="B186" s="16"/>
      <c r="C186" s="185"/>
      <c r="D186" s="116"/>
      <c r="E186" s="185"/>
      <c r="F186" s="186"/>
      <c r="G186" s="18"/>
    </row>
    <row r="187" spans="1:10" s="93" customFormat="1" ht="54.2" customHeight="1" x14ac:dyDescent="0.2">
      <c r="A187" s="13" t="s">
        <v>315</v>
      </c>
      <c r="B187" s="25" t="s">
        <v>316</v>
      </c>
      <c r="C187" s="185">
        <v>1</v>
      </c>
      <c r="D187" s="116" t="s">
        <v>1</v>
      </c>
      <c r="E187" s="185"/>
      <c r="F187" s="186">
        <f>C187*E187</f>
        <v>0</v>
      </c>
      <c r="G187" s="18">
        <f>SUM(F187)</f>
        <v>0</v>
      </c>
    </row>
    <row r="188" spans="1:10" s="93" customFormat="1" ht="5.25" customHeight="1" x14ac:dyDescent="0.2">
      <c r="A188" s="208"/>
      <c r="B188" s="209"/>
      <c r="C188" s="210"/>
      <c r="D188" s="35"/>
      <c r="E188" s="210"/>
      <c r="F188" s="211"/>
      <c r="G188" s="136"/>
    </row>
    <row r="189" spans="1:10" s="93" customFormat="1" ht="30" customHeight="1" x14ac:dyDescent="0.2">
      <c r="A189" s="208"/>
      <c r="B189" s="453" t="s">
        <v>317</v>
      </c>
      <c r="C189" s="453"/>
      <c r="D189" s="35"/>
      <c r="E189" s="210"/>
      <c r="F189" s="211"/>
      <c r="G189" s="136">
        <f>SUM(G14:G187)</f>
        <v>0</v>
      </c>
    </row>
    <row r="190" spans="1:10" s="93" customFormat="1" ht="12.75" customHeight="1" x14ac:dyDescent="0.2">
      <c r="A190" s="184"/>
      <c r="B190" s="16"/>
      <c r="C190" s="185"/>
      <c r="D190" s="116"/>
      <c r="E190" s="185"/>
      <c r="F190" s="186"/>
      <c r="G190" s="18"/>
    </row>
    <row r="191" spans="1:10" s="93" customFormat="1" ht="25.9" customHeight="1" x14ac:dyDescent="0.2">
      <c r="A191" s="87" t="s">
        <v>318</v>
      </c>
      <c r="B191" s="95" t="s">
        <v>319</v>
      </c>
      <c r="C191" s="89"/>
      <c r="D191" s="90"/>
      <c r="E191" s="91"/>
      <c r="F191" s="89"/>
      <c r="G191" s="92"/>
    </row>
    <row r="192" spans="1:10" s="93" customFormat="1" ht="52.7" customHeight="1" x14ac:dyDescent="0.2">
      <c r="A192" s="96" t="s">
        <v>16</v>
      </c>
      <c r="B192" s="97" t="s">
        <v>320</v>
      </c>
      <c r="C192" s="89"/>
      <c r="D192" s="90"/>
      <c r="E192" s="91"/>
      <c r="F192" s="89"/>
      <c r="G192" s="92"/>
    </row>
    <row r="193" spans="1:7" s="93" customFormat="1" ht="23.25" customHeight="1" x14ac:dyDescent="0.2">
      <c r="A193" s="98" t="s">
        <v>17</v>
      </c>
      <c r="B193" s="99" t="s">
        <v>134</v>
      </c>
      <c r="C193" s="91">
        <v>200</v>
      </c>
      <c r="D193" s="90" t="s">
        <v>18</v>
      </c>
      <c r="E193" s="91"/>
      <c r="F193" s="89">
        <f t="shared" ref="F193:F199" si="5">C193*E193</f>
        <v>0</v>
      </c>
      <c r="G193" s="100"/>
    </row>
    <row r="194" spans="1:7" s="93" customFormat="1" ht="27.95" customHeight="1" x14ac:dyDescent="0.2">
      <c r="A194" s="98" t="s">
        <v>19</v>
      </c>
      <c r="B194" s="99" t="s">
        <v>135</v>
      </c>
      <c r="C194" s="91">
        <v>200</v>
      </c>
      <c r="D194" s="90" t="s">
        <v>18</v>
      </c>
      <c r="E194" s="91"/>
      <c r="F194" s="89">
        <f t="shared" si="5"/>
        <v>0</v>
      </c>
      <c r="G194" s="100"/>
    </row>
    <row r="195" spans="1:7" s="93" customFormat="1" ht="24.95" customHeight="1" x14ac:dyDescent="0.2">
      <c r="A195" s="98" t="s">
        <v>20</v>
      </c>
      <c r="B195" s="99" t="s">
        <v>136</v>
      </c>
      <c r="C195" s="91">
        <v>80</v>
      </c>
      <c r="D195" s="90" t="s">
        <v>18</v>
      </c>
      <c r="E195" s="91"/>
      <c r="F195" s="89">
        <f t="shared" si="5"/>
        <v>0</v>
      </c>
      <c r="G195" s="100"/>
    </row>
    <row r="196" spans="1:7" s="93" customFormat="1" ht="22.9" customHeight="1" x14ac:dyDescent="0.2">
      <c r="A196" s="98" t="s">
        <v>21</v>
      </c>
      <c r="B196" s="99" t="s">
        <v>22</v>
      </c>
      <c r="C196" s="91">
        <v>1</v>
      </c>
      <c r="D196" s="90" t="s">
        <v>8</v>
      </c>
      <c r="E196" s="91"/>
      <c r="F196" s="89">
        <f t="shared" si="5"/>
        <v>0</v>
      </c>
      <c r="G196" s="100"/>
    </row>
    <row r="197" spans="1:7" s="93" customFormat="1" ht="28.5" customHeight="1" x14ac:dyDescent="0.2">
      <c r="A197" s="101" t="s">
        <v>23</v>
      </c>
      <c r="B197" s="99" t="s">
        <v>138</v>
      </c>
      <c r="C197" s="91">
        <v>200</v>
      </c>
      <c r="D197" s="90" t="s">
        <v>18</v>
      </c>
      <c r="E197" s="91"/>
      <c r="F197" s="89">
        <f t="shared" si="5"/>
        <v>0</v>
      </c>
      <c r="G197" s="100"/>
    </row>
    <row r="198" spans="1:7" s="93" customFormat="1" ht="27.95" customHeight="1" x14ac:dyDescent="0.2">
      <c r="A198" s="101" t="s">
        <v>24</v>
      </c>
      <c r="B198" s="99" t="s">
        <v>139</v>
      </c>
      <c r="C198" s="91">
        <v>1</v>
      </c>
      <c r="D198" s="90" t="s">
        <v>8</v>
      </c>
      <c r="E198" s="91"/>
      <c r="F198" s="89">
        <f t="shared" si="5"/>
        <v>0</v>
      </c>
      <c r="G198" s="100"/>
    </row>
    <row r="199" spans="1:7" s="93" customFormat="1" ht="23.85" customHeight="1" x14ac:dyDescent="0.2">
      <c r="A199" s="101" t="s">
        <v>25</v>
      </c>
      <c r="B199" s="99" t="s">
        <v>140</v>
      </c>
      <c r="C199" s="91">
        <v>1</v>
      </c>
      <c r="D199" s="90" t="s">
        <v>8</v>
      </c>
      <c r="E199" s="91"/>
      <c r="F199" s="89">
        <f t="shared" si="5"/>
        <v>0</v>
      </c>
      <c r="G199" s="100">
        <f>SUM(F193:F199)</f>
        <v>0</v>
      </c>
    </row>
    <row r="200" spans="1:7" s="93" customFormat="1" ht="11.25" customHeight="1" x14ac:dyDescent="0.2">
      <c r="A200" s="101"/>
      <c r="B200" s="99"/>
      <c r="C200" s="91"/>
      <c r="D200" s="90"/>
      <c r="E200" s="91"/>
      <c r="F200" s="89"/>
      <c r="G200" s="100"/>
    </row>
    <row r="201" spans="1:7" s="93" customFormat="1" ht="26.25" customHeight="1" x14ac:dyDescent="0.2">
      <c r="A201" s="212" t="s">
        <v>27</v>
      </c>
      <c r="B201" s="95" t="s">
        <v>321</v>
      </c>
      <c r="C201" s="102"/>
      <c r="D201" s="103"/>
      <c r="E201" s="104"/>
      <c r="F201" s="105"/>
      <c r="G201" s="106"/>
    </row>
    <row r="202" spans="1:7" s="93" customFormat="1" ht="18.95" customHeight="1" x14ac:dyDescent="0.2">
      <c r="A202" s="107" t="s">
        <v>29</v>
      </c>
      <c r="B202" s="108" t="s">
        <v>142</v>
      </c>
      <c r="C202" s="109"/>
      <c r="D202" s="110"/>
      <c r="E202" s="111"/>
      <c r="F202" s="111"/>
      <c r="G202" s="112"/>
    </row>
    <row r="203" spans="1:7" s="93" customFormat="1" ht="32.85" customHeight="1" x14ac:dyDescent="0.2">
      <c r="A203" s="113" t="s">
        <v>322</v>
      </c>
      <c r="B203" s="114" t="s">
        <v>323</v>
      </c>
      <c r="C203" s="115">
        <f>140*3</f>
        <v>420</v>
      </c>
      <c r="D203" s="116" t="s">
        <v>18</v>
      </c>
      <c r="E203" s="117"/>
      <c r="F203" s="118">
        <f t="shared" ref="F203:F219" si="6">C203*E203</f>
        <v>0</v>
      </c>
      <c r="G203" s="120"/>
    </row>
    <row r="204" spans="1:7" s="93" customFormat="1" ht="51.75" customHeight="1" x14ac:dyDescent="0.2">
      <c r="A204" s="113" t="s">
        <v>145</v>
      </c>
      <c r="B204" s="99" t="s">
        <v>324</v>
      </c>
      <c r="C204" s="119">
        <v>1</v>
      </c>
      <c r="D204" s="116" t="s">
        <v>8</v>
      </c>
      <c r="E204" s="117"/>
      <c r="F204" s="118">
        <f t="shared" si="6"/>
        <v>0</v>
      </c>
      <c r="G204" s="112"/>
    </row>
    <row r="205" spans="1:7" s="93" customFormat="1" ht="79.7" customHeight="1" x14ac:dyDescent="0.3">
      <c r="A205" s="113" t="s">
        <v>147</v>
      </c>
      <c r="B205" s="99" t="s">
        <v>325</v>
      </c>
      <c r="C205" s="119">
        <v>1</v>
      </c>
      <c r="D205" s="116" t="s">
        <v>1</v>
      </c>
      <c r="E205" s="117"/>
      <c r="F205" s="118">
        <f t="shared" si="6"/>
        <v>0</v>
      </c>
      <c r="G205" s="121"/>
    </row>
    <row r="206" spans="1:7" s="93" customFormat="1" ht="26.25" customHeight="1" x14ac:dyDescent="0.3">
      <c r="A206" s="113" t="s">
        <v>149</v>
      </c>
      <c r="B206" s="99" t="s">
        <v>152</v>
      </c>
      <c r="C206" s="119">
        <v>2</v>
      </c>
      <c r="D206" s="116" t="s">
        <v>8</v>
      </c>
      <c r="E206" s="118"/>
      <c r="F206" s="118">
        <f t="shared" si="6"/>
        <v>0</v>
      </c>
      <c r="G206" s="121"/>
    </row>
    <row r="207" spans="1:7" s="93" customFormat="1" ht="24" customHeight="1" x14ac:dyDescent="0.3">
      <c r="A207" s="113" t="s">
        <v>151</v>
      </c>
      <c r="B207" s="64" t="s">
        <v>154</v>
      </c>
      <c r="C207" s="119">
        <v>3</v>
      </c>
      <c r="D207" s="116" t="s">
        <v>8</v>
      </c>
      <c r="E207" s="118"/>
      <c r="F207" s="118">
        <f t="shared" si="6"/>
        <v>0</v>
      </c>
      <c r="G207" s="121"/>
    </row>
    <row r="208" spans="1:7" s="93" customFormat="1" ht="25.5" customHeight="1" x14ac:dyDescent="0.3">
      <c r="A208" s="113" t="s">
        <v>153</v>
      </c>
      <c r="B208" s="64" t="s">
        <v>156</v>
      </c>
      <c r="C208" s="119">
        <v>3</v>
      </c>
      <c r="D208" s="116" t="s">
        <v>8</v>
      </c>
      <c r="E208" s="118"/>
      <c r="F208" s="118">
        <f t="shared" si="6"/>
        <v>0</v>
      </c>
      <c r="G208" s="121"/>
    </row>
    <row r="209" spans="1:7" s="93" customFormat="1" ht="24" customHeight="1" x14ac:dyDescent="0.3">
      <c r="A209" s="113" t="s">
        <v>155</v>
      </c>
      <c r="B209" s="64" t="s">
        <v>158</v>
      </c>
      <c r="C209" s="119">
        <v>3</v>
      </c>
      <c r="D209" s="116" t="s">
        <v>8</v>
      </c>
      <c r="E209" s="118"/>
      <c r="F209" s="118">
        <f t="shared" si="6"/>
        <v>0</v>
      </c>
      <c r="G209" s="121"/>
    </row>
    <row r="210" spans="1:7" s="93" customFormat="1" ht="22.5" customHeight="1" x14ac:dyDescent="0.3">
      <c r="A210" s="113" t="s">
        <v>157</v>
      </c>
      <c r="B210" s="64" t="s">
        <v>160</v>
      </c>
      <c r="C210" s="119">
        <v>1</v>
      </c>
      <c r="D210" s="116" t="s">
        <v>8</v>
      </c>
      <c r="E210" s="117"/>
      <c r="F210" s="118">
        <f t="shared" si="6"/>
        <v>0</v>
      </c>
      <c r="G210" s="121"/>
    </row>
    <row r="211" spans="1:7" s="93" customFormat="1" ht="26.25" customHeight="1" x14ac:dyDescent="0.3">
      <c r="A211" s="113" t="s">
        <v>159</v>
      </c>
      <c r="B211" s="64" t="s">
        <v>162</v>
      </c>
      <c r="C211" s="119">
        <v>2</v>
      </c>
      <c r="D211" s="116" t="s">
        <v>8</v>
      </c>
      <c r="E211" s="118"/>
      <c r="F211" s="118">
        <f t="shared" si="6"/>
        <v>0</v>
      </c>
      <c r="G211" s="121"/>
    </row>
    <row r="212" spans="1:7" s="93" customFormat="1" ht="26.25" customHeight="1" x14ac:dyDescent="0.3">
      <c r="A212" s="113" t="s">
        <v>161</v>
      </c>
      <c r="B212" s="16" t="s">
        <v>164</v>
      </c>
      <c r="C212" s="119">
        <v>2</v>
      </c>
      <c r="D212" s="116" t="s">
        <v>8</v>
      </c>
      <c r="E212" s="117"/>
      <c r="F212" s="118">
        <f t="shared" si="6"/>
        <v>0</v>
      </c>
      <c r="G212" s="121"/>
    </row>
    <row r="213" spans="1:7" s="93" customFormat="1" ht="26.25" customHeight="1" x14ac:dyDescent="0.3">
      <c r="A213" s="113" t="s">
        <v>163</v>
      </c>
      <c r="B213" s="16" t="s">
        <v>166</v>
      </c>
      <c r="C213" s="119">
        <v>4</v>
      </c>
      <c r="D213" s="116" t="s">
        <v>326</v>
      </c>
      <c r="E213" s="117"/>
      <c r="F213" s="118">
        <f t="shared" si="6"/>
        <v>0</v>
      </c>
      <c r="G213" s="121"/>
    </row>
    <row r="214" spans="1:7" s="93" customFormat="1" ht="35.85" customHeight="1" x14ac:dyDescent="0.2">
      <c r="A214" s="113" t="s">
        <v>165</v>
      </c>
      <c r="B214" s="132" t="s">
        <v>327</v>
      </c>
      <c r="C214" s="119">
        <f>(1.2*0.6)*20</f>
        <v>14.399999999999999</v>
      </c>
      <c r="D214" s="116" t="s">
        <v>328</v>
      </c>
      <c r="E214" s="118"/>
      <c r="F214" s="118">
        <f t="shared" si="6"/>
        <v>0</v>
      </c>
      <c r="G214" s="23"/>
    </row>
    <row r="215" spans="1:7" s="93" customFormat="1" ht="31.9" customHeight="1" x14ac:dyDescent="0.2">
      <c r="A215" s="113" t="s">
        <v>167</v>
      </c>
      <c r="B215" s="132" t="s">
        <v>329</v>
      </c>
      <c r="C215" s="119">
        <f>(0.2*0.6)*20</f>
        <v>2.4</v>
      </c>
      <c r="D215" s="116" t="s">
        <v>328</v>
      </c>
      <c r="E215" s="118"/>
      <c r="F215" s="118">
        <f t="shared" si="6"/>
        <v>0</v>
      </c>
      <c r="G215" s="23"/>
    </row>
    <row r="216" spans="1:7" s="93" customFormat="1" ht="24.95" customHeight="1" x14ac:dyDescent="0.2">
      <c r="A216" s="113" t="s">
        <v>169</v>
      </c>
      <c r="B216" s="132" t="s">
        <v>330</v>
      </c>
      <c r="C216" s="119">
        <v>1</v>
      </c>
      <c r="D216" s="116" t="s">
        <v>331</v>
      </c>
      <c r="E216" s="118"/>
      <c r="F216" s="118">
        <f t="shared" si="6"/>
        <v>0</v>
      </c>
      <c r="G216" s="23"/>
    </row>
    <row r="217" spans="1:7" s="93" customFormat="1" ht="26.25" customHeight="1" x14ac:dyDescent="0.3">
      <c r="A217" s="113" t="s">
        <v>171</v>
      </c>
      <c r="B217" s="130" t="s">
        <v>332</v>
      </c>
      <c r="C217" s="119">
        <v>1</v>
      </c>
      <c r="D217" s="116" t="s">
        <v>1</v>
      </c>
      <c r="E217" s="118"/>
      <c r="F217" s="118">
        <f t="shared" si="6"/>
        <v>0</v>
      </c>
      <c r="G217" s="121"/>
    </row>
    <row r="218" spans="1:7" s="93" customFormat="1" ht="26.25" customHeight="1" x14ac:dyDescent="0.2">
      <c r="A218" s="113" t="s">
        <v>173</v>
      </c>
      <c r="B218" s="130" t="s">
        <v>333</v>
      </c>
      <c r="C218" s="119">
        <v>1</v>
      </c>
      <c r="D218" s="116" t="s">
        <v>1</v>
      </c>
      <c r="E218" s="118"/>
      <c r="F218" s="118">
        <f t="shared" si="6"/>
        <v>0</v>
      </c>
      <c r="G218" s="23"/>
    </row>
    <row r="219" spans="1:7" s="131" customFormat="1" ht="26.25" customHeight="1" x14ac:dyDescent="0.2">
      <c r="A219" s="213" t="s">
        <v>31</v>
      </c>
      <c r="B219" s="214" t="s">
        <v>334</v>
      </c>
      <c r="C219" s="126">
        <v>1</v>
      </c>
      <c r="D219" s="126" t="s">
        <v>1</v>
      </c>
      <c r="E219" s="215"/>
      <c r="F219" s="216">
        <f t="shared" si="6"/>
        <v>0</v>
      </c>
      <c r="G219" s="33">
        <f>SUM(F202:F219)</f>
        <v>0</v>
      </c>
    </row>
    <row r="220" spans="1:7" s="131" customFormat="1" ht="17.850000000000001" customHeight="1" x14ac:dyDescent="0.2">
      <c r="A220" s="107"/>
      <c r="B220" s="133"/>
      <c r="C220" s="119"/>
      <c r="D220" s="119"/>
      <c r="E220" s="217"/>
      <c r="F220" s="218"/>
      <c r="G220" s="23"/>
    </row>
    <row r="221" spans="1:7" s="93" customFormat="1" ht="31.35" customHeight="1" x14ac:dyDescent="0.3">
      <c r="A221" s="107" t="s">
        <v>35</v>
      </c>
      <c r="B221" s="108" t="s">
        <v>191</v>
      </c>
      <c r="C221" s="109"/>
      <c r="D221" s="110"/>
      <c r="E221" s="111"/>
      <c r="F221" s="111"/>
      <c r="G221" s="121"/>
    </row>
    <row r="222" spans="1:7" s="93" customFormat="1" ht="26.25" customHeight="1" x14ac:dyDescent="0.2">
      <c r="A222" s="107" t="s">
        <v>37</v>
      </c>
      <c r="B222" s="108" t="s">
        <v>142</v>
      </c>
      <c r="C222" s="109"/>
      <c r="D222" s="110"/>
      <c r="E222" s="111"/>
      <c r="F222" s="111"/>
      <c r="G222" s="112"/>
    </row>
    <row r="223" spans="1:7" s="93" customFormat="1" ht="91.5" customHeight="1" x14ac:dyDescent="0.2">
      <c r="A223" s="15" t="s">
        <v>109</v>
      </c>
      <c r="B223" s="219" t="s">
        <v>335</v>
      </c>
      <c r="C223" s="119">
        <v>60</v>
      </c>
      <c r="D223" s="116" t="s">
        <v>18</v>
      </c>
      <c r="E223" s="117"/>
      <c r="F223" s="118">
        <f>C223*E223</f>
        <v>0</v>
      </c>
      <c r="G223" s="112"/>
    </row>
    <row r="224" spans="1:7" s="93" customFormat="1" ht="30.6" customHeight="1" x14ac:dyDescent="0.2">
      <c r="A224" s="113" t="s">
        <v>110</v>
      </c>
      <c r="B224" s="135" t="s">
        <v>193</v>
      </c>
      <c r="C224" s="119">
        <v>300</v>
      </c>
      <c r="D224" s="116" t="s">
        <v>18</v>
      </c>
      <c r="E224" s="118"/>
      <c r="F224" s="118">
        <f>C224*E224</f>
        <v>0</v>
      </c>
      <c r="G224" s="112"/>
    </row>
    <row r="225" spans="1:7" s="93" customFormat="1" ht="28.5" customHeight="1" x14ac:dyDescent="0.2">
      <c r="A225" s="113" t="s">
        <v>194</v>
      </c>
      <c r="B225" s="16" t="s">
        <v>336</v>
      </c>
      <c r="C225" s="119">
        <v>300</v>
      </c>
      <c r="D225" s="116" t="s">
        <v>18</v>
      </c>
      <c r="E225" s="118"/>
      <c r="F225" s="118">
        <f>C225*E225</f>
        <v>0</v>
      </c>
      <c r="G225" s="112"/>
    </row>
    <row r="226" spans="1:7" s="93" customFormat="1" ht="17.25" customHeight="1" x14ac:dyDescent="0.2">
      <c r="A226" s="113"/>
      <c r="B226" s="16"/>
      <c r="C226" s="119"/>
      <c r="D226" s="116"/>
      <c r="E226" s="118"/>
      <c r="F226" s="118"/>
      <c r="G226" s="112"/>
    </row>
    <row r="227" spans="1:7" s="93" customFormat="1" ht="267.60000000000002" customHeight="1" x14ac:dyDescent="0.2">
      <c r="A227" s="113" t="s">
        <v>196</v>
      </c>
      <c r="B227" s="16" t="s">
        <v>337</v>
      </c>
      <c r="C227" s="119">
        <v>1</v>
      </c>
      <c r="D227" s="116" t="s">
        <v>8</v>
      </c>
      <c r="E227" s="118"/>
      <c r="F227" s="118">
        <f>C227*E227</f>
        <v>0</v>
      </c>
      <c r="G227" s="112"/>
    </row>
    <row r="228" spans="1:7" s="93" customFormat="1" ht="69.599999999999994" customHeight="1" x14ac:dyDescent="0.2">
      <c r="A228" s="113" t="s">
        <v>198</v>
      </c>
      <c r="B228" s="16" t="s">
        <v>338</v>
      </c>
      <c r="C228" s="119">
        <v>1</v>
      </c>
      <c r="D228" s="116" t="s">
        <v>1</v>
      </c>
      <c r="E228" s="118"/>
      <c r="F228" s="118">
        <f>C228*E228</f>
        <v>0</v>
      </c>
      <c r="G228" s="112"/>
    </row>
    <row r="229" spans="1:7" s="93" customFormat="1" ht="89.65" customHeight="1" x14ac:dyDescent="0.2">
      <c r="A229" s="113" t="s">
        <v>339</v>
      </c>
      <c r="B229" s="16" t="s">
        <v>340</v>
      </c>
      <c r="C229" s="119">
        <v>1</v>
      </c>
      <c r="D229" s="116" t="s">
        <v>1</v>
      </c>
      <c r="E229" s="118"/>
      <c r="F229" s="118">
        <f>C229*E229</f>
        <v>0</v>
      </c>
      <c r="G229" s="112"/>
    </row>
    <row r="230" spans="1:7" s="93" customFormat="1" ht="51.75" customHeight="1" x14ac:dyDescent="0.2">
      <c r="A230" s="124" t="s">
        <v>200</v>
      </c>
      <c r="B230" s="220" t="s">
        <v>341</v>
      </c>
      <c r="C230" s="126">
        <v>1</v>
      </c>
      <c r="D230" s="35" t="s">
        <v>8</v>
      </c>
      <c r="E230" s="128"/>
      <c r="F230" s="128">
        <f>C230*E230</f>
        <v>0</v>
      </c>
      <c r="G230" s="33"/>
    </row>
    <row r="231" spans="1:7" s="93" customFormat="1" ht="10.9" customHeight="1" x14ac:dyDescent="0.2">
      <c r="A231" s="113"/>
      <c r="B231" s="135"/>
      <c r="C231" s="119"/>
      <c r="D231" s="116"/>
      <c r="E231" s="118"/>
      <c r="F231" s="118"/>
      <c r="G231" s="23"/>
    </row>
    <row r="232" spans="1:7" s="93" customFormat="1" ht="168.2" customHeight="1" x14ac:dyDescent="0.2">
      <c r="A232" s="113" t="s">
        <v>202</v>
      </c>
      <c r="B232" s="138" t="s">
        <v>342</v>
      </c>
      <c r="C232" s="139">
        <v>1</v>
      </c>
      <c r="D232" s="140" t="s">
        <v>8</v>
      </c>
      <c r="E232" s="118"/>
      <c r="F232" s="118">
        <f>C232*E232</f>
        <v>0</v>
      </c>
      <c r="G232" s="142"/>
    </row>
    <row r="233" spans="1:7" s="93" customFormat="1" ht="26.25" customHeight="1" x14ac:dyDescent="0.2">
      <c r="A233" s="107" t="s">
        <v>39</v>
      </c>
      <c r="B233" s="133" t="s">
        <v>206</v>
      </c>
      <c r="C233" s="119">
        <v>1</v>
      </c>
      <c r="D233" s="116" t="s">
        <v>1</v>
      </c>
      <c r="E233" s="118"/>
      <c r="F233" s="118">
        <f>C233*E233</f>
        <v>0</v>
      </c>
      <c r="G233" s="142">
        <f>SUM(F223:F233)</f>
        <v>0</v>
      </c>
    </row>
    <row r="234" spans="1:7" s="93" customFormat="1" ht="9.9499999999999993" customHeight="1" x14ac:dyDescent="0.2">
      <c r="A234" s="113"/>
      <c r="B234" s="155"/>
      <c r="C234" s="144"/>
      <c r="D234" s="110"/>
      <c r="E234" s="111"/>
      <c r="F234" s="111"/>
      <c r="G234" s="145"/>
    </row>
    <row r="235" spans="1:7" s="93" customFormat="1" ht="26.25" customHeight="1" x14ac:dyDescent="0.3">
      <c r="A235" s="107" t="s">
        <v>43</v>
      </c>
      <c r="B235" s="108" t="s">
        <v>207</v>
      </c>
      <c r="C235" s="144"/>
      <c r="D235" s="110"/>
      <c r="E235" s="111"/>
      <c r="F235" s="111"/>
      <c r="G235" s="121"/>
    </row>
    <row r="236" spans="1:7" s="93" customFormat="1" ht="18" customHeight="1" x14ac:dyDescent="0.2">
      <c r="A236" s="107" t="s">
        <v>45</v>
      </c>
      <c r="B236" s="108" t="s">
        <v>142</v>
      </c>
      <c r="C236" s="144"/>
      <c r="D236" s="110"/>
      <c r="E236" s="111"/>
      <c r="F236" s="111"/>
      <c r="G236" s="112"/>
    </row>
    <row r="237" spans="1:7" s="93" customFormat="1" ht="130.35" customHeight="1" x14ac:dyDescent="0.2">
      <c r="A237" s="113" t="s">
        <v>116</v>
      </c>
      <c r="B237" s="135" t="s">
        <v>343</v>
      </c>
      <c r="C237" s="109">
        <v>1</v>
      </c>
      <c r="D237" s="110" t="s">
        <v>8</v>
      </c>
      <c r="E237" s="118"/>
      <c r="F237" s="111">
        <f t="shared" ref="F237:F256" si="7">C237*E237</f>
        <v>0</v>
      </c>
      <c r="G237" s="122"/>
    </row>
    <row r="238" spans="1:7" s="93" customFormat="1" ht="33.75" customHeight="1" x14ac:dyDescent="0.3">
      <c r="A238" s="113" t="s">
        <v>117</v>
      </c>
      <c r="B238" s="149" t="s">
        <v>344</v>
      </c>
      <c r="C238" s="109">
        <v>20</v>
      </c>
      <c r="D238" s="110" t="s">
        <v>8</v>
      </c>
      <c r="E238" s="111"/>
      <c r="F238" s="111">
        <f t="shared" si="7"/>
        <v>0</v>
      </c>
      <c r="G238" s="121"/>
    </row>
    <row r="239" spans="1:7" s="93" customFormat="1" ht="36.75" customHeight="1" x14ac:dyDescent="0.3">
      <c r="A239" s="113" t="s">
        <v>210</v>
      </c>
      <c r="B239" s="149" t="s">
        <v>345</v>
      </c>
      <c r="C239" s="109">
        <v>1</v>
      </c>
      <c r="D239" s="110" t="s">
        <v>8</v>
      </c>
      <c r="E239" s="111"/>
      <c r="F239" s="111">
        <f t="shared" si="7"/>
        <v>0</v>
      </c>
      <c r="G239" s="121"/>
    </row>
    <row r="240" spans="1:7" s="131" customFormat="1" ht="32.85" customHeight="1" x14ac:dyDescent="0.2">
      <c r="A240" s="113" t="s">
        <v>212</v>
      </c>
      <c r="B240" s="26" t="s">
        <v>346</v>
      </c>
      <c r="C240" s="109">
        <v>1</v>
      </c>
      <c r="D240" s="110" t="s">
        <v>8</v>
      </c>
      <c r="E240" s="111"/>
      <c r="F240" s="111">
        <f t="shared" si="7"/>
        <v>0</v>
      </c>
      <c r="G240" s="150"/>
    </row>
    <row r="241" spans="1:7" s="93" customFormat="1" ht="26.25" customHeight="1" x14ac:dyDescent="0.2">
      <c r="A241" s="113" t="s">
        <v>214</v>
      </c>
      <c r="B241" s="26" t="s">
        <v>215</v>
      </c>
      <c r="C241" s="109">
        <v>1</v>
      </c>
      <c r="D241" s="110" t="s">
        <v>8</v>
      </c>
      <c r="E241" s="111"/>
      <c r="F241" s="111">
        <f t="shared" si="7"/>
        <v>0</v>
      </c>
      <c r="G241" s="150"/>
    </row>
    <row r="242" spans="1:7" s="93" customFormat="1" ht="27.95" customHeight="1" x14ac:dyDescent="0.2">
      <c r="A242" s="113" t="s">
        <v>216</v>
      </c>
      <c r="B242" s="26" t="s">
        <v>347</v>
      </c>
      <c r="C242" s="109">
        <v>1</v>
      </c>
      <c r="D242" s="110" t="s">
        <v>8</v>
      </c>
      <c r="E242" s="111"/>
      <c r="F242" s="111">
        <f t="shared" si="7"/>
        <v>0</v>
      </c>
      <c r="G242" s="150"/>
    </row>
    <row r="243" spans="1:7" s="93" customFormat="1" ht="19.899999999999999" customHeight="1" x14ac:dyDescent="0.2">
      <c r="A243" s="113" t="s">
        <v>218</v>
      </c>
      <c r="B243" s="26" t="s">
        <v>219</v>
      </c>
      <c r="C243" s="109">
        <v>1</v>
      </c>
      <c r="D243" s="110" t="s">
        <v>8</v>
      </c>
      <c r="E243" s="111"/>
      <c r="F243" s="111">
        <f t="shared" si="7"/>
        <v>0</v>
      </c>
      <c r="G243" s="150"/>
    </row>
    <row r="244" spans="1:7" s="93" customFormat="1" ht="30.75" customHeight="1" x14ac:dyDescent="0.2">
      <c r="A244" s="113" t="s">
        <v>220</v>
      </c>
      <c r="B244" s="26" t="s">
        <v>221</v>
      </c>
      <c r="C244" s="109">
        <v>1</v>
      </c>
      <c r="D244" s="110" t="s">
        <v>8</v>
      </c>
      <c r="E244" s="111"/>
      <c r="F244" s="111">
        <f t="shared" si="7"/>
        <v>0</v>
      </c>
      <c r="G244" s="150"/>
    </row>
    <row r="245" spans="1:7" s="93" customFormat="1" ht="26.25" customHeight="1" x14ac:dyDescent="0.2">
      <c r="A245" s="113" t="s">
        <v>222</v>
      </c>
      <c r="B245" s="26" t="s">
        <v>348</v>
      </c>
      <c r="C245" s="109">
        <v>2</v>
      </c>
      <c r="D245" s="110" t="s">
        <v>8</v>
      </c>
      <c r="E245" s="111"/>
      <c r="F245" s="111">
        <f t="shared" si="7"/>
        <v>0</v>
      </c>
      <c r="G245" s="150"/>
    </row>
    <row r="246" spans="1:7" s="93" customFormat="1" ht="26.25" customHeight="1" x14ac:dyDescent="0.2">
      <c r="A246" s="113" t="s">
        <v>224</v>
      </c>
      <c r="B246" s="26" t="s">
        <v>225</v>
      </c>
      <c r="C246" s="109">
        <v>1</v>
      </c>
      <c r="D246" s="110" t="s">
        <v>8</v>
      </c>
      <c r="E246" s="111"/>
      <c r="F246" s="111">
        <f t="shared" si="7"/>
        <v>0</v>
      </c>
      <c r="G246" s="150"/>
    </row>
    <row r="247" spans="1:7" s="93" customFormat="1" ht="26.25" customHeight="1" x14ac:dyDescent="0.2">
      <c r="A247" s="113" t="s">
        <v>226</v>
      </c>
      <c r="B247" s="26" t="s">
        <v>227</v>
      </c>
      <c r="C247" s="109">
        <v>1</v>
      </c>
      <c r="D247" s="110" t="s">
        <v>8</v>
      </c>
      <c r="E247" s="111"/>
      <c r="F247" s="111">
        <f t="shared" si="7"/>
        <v>0</v>
      </c>
      <c r="G247" s="150"/>
    </row>
    <row r="248" spans="1:7" s="93" customFormat="1" ht="33.75" customHeight="1" x14ac:dyDescent="0.2">
      <c r="A248" s="113" t="s">
        <v>228</v>
      </c>
      <c r="B248" s="26" t="s">
        <v>229</v>
      </c>
      <c r="C248" s="109">
        <v>1</v>
      </c>
      <c r="D248" s="110" t="s">
        <v>8</v>
      </c>
      <c r="E248" s="111"/>
      <c r="F248" s="111">
        <f t="shared" si="7"/>
        <v>0</v>
      </c>
      <c r="G248" s="150"/>
    </row>
    <row r="249" spans="1:7" s="93" customFormat="1" ht="20.85" customHeight="1" x14ac:dyDescent="0.2">
      <c r="A249" s="113" t="s">
        <v>230</v>
      </c>
      <c r="B249" s="26" t="s">
        <v>349</v>
      </c>
      <c r="C249" s="109">
        <v>1</v>
      </c>
      <c r="D249" s="110" t="s">
        <v>8</v>
      </c>
      <c r="E249" s="111"/>
      <c r="F249" s="111">
        <f t="shared" si="7"/>
        <v>0</v>
      </c>
      <c r="G249" s="150"/>
    </row>
    <row r="250" spans="1:7" s="93" customFormat="1" ht="31.9" customHeight="1" x14ac:dyDescent="0.2">
      <c r="A250" s="113" t="s">
        <v>232</v>
      </c>
      <c r="B250" s="26" t="s">
        <v>350</v>
      </c>
      <c r="C250" s="109">
        <v>1</v>
      </c>
      <c r="D250" s="110" t="s">
        <v>8</v>
      </c>
      <c r="E250" s="111"/>
      <c r="F250" s="111">
        <f t="shared" si="7"/>
        <v>0</v>
      </c>
      <c r="G250" s="150"/>
    </row>
    <row r="251" spans="1:7" s="93" customFormat="1" ht="26.25" customHeight="1" x14ac:dyDescent="0.2">
      <c r="A251" s="113" t="s">
        <v>234</v>
      </c>
      <c r="B251" s="26" t="s">
        <v>235</v>
      </c>
      <c r="C251" s="109">
        <v>44</v>
      </c>
      <c r="D251" s="110" t="s">
        <v>8</v>
      </c>
      <c r="E251" s="111"/>
      <c r="F251" s="111">
        <f t="shared" si="7"/>
        <v>0</v>
      </c>
      <c r="G251" s="150"/>
    </row>
    <row r="252" spans="1:7" s="93" customFormat="1" ht="26.25" customHeight="1" x14ac:dyDescent="0.2">
      <c r="A252" s="221" t="s">
        <v>236</v>
      </c>
      <c r="B252" s="26" t="s">
        <v>237</v>
      </c>
      <c r="C252" s="109">
        <v>2</v>
      </c>
      <c r="D252" s="110" t="s">
        <v>8</v>
      </c>
      <c r="E252" s="111"/>
      <c r="F252" s="111">
        <f t="shared" si="7"/>
        <v>0</v>
      </c>
      <c r="G252" s="150"/>
    </row>
    <row r="253" spans="1:7" s="93" customFormat="1" ht="20.85" customHeight="1" x14ac:dyDescent="0.2">
      <c r="A253" s="221" t="s">
        <v>238</v>
      </c>
      <c r="B253" s="26" t="s">
        <v>239</v>
      </c>
      <c r="C253" s="109">
        <v>8</v>
      </c>
      <c r="D253" s="110" t="s">
        <v>8</v>
      </c>
      <c r="E253" s="111"/>
      <c r="F253" s="111">
        <f t="shared" si="7"/>
        <v>0</v>
      </c>
      <c r="G253" s="150"/>
    </row>
    <row r="254" spans="1:7" s="93" customFormat="1" ht="20.85" customHeight="1" x14ac:dyDescent="0.2">
      <c r="A254" s="107" t="s">
        <v>47</v>
      </c>
      <c r="B254" s="155" t="s">
        <v>206</v>
      </c>
      <c r="C254" s="109">
        <v>1</v>
      </c>
      <c r="D254" s="110" t="s">
        <v>1</v>
      </c>
      <c r="E254" s="111"/>
      <c r="F254" s="111">
        <f t="shared" si="7"/>
        <v>0</v>
      </c>
      <c r="G254" s="23"/>
    </row>
    <row r="255" spans="1:7" s="93" customFormat="1" ht="20.85" customHeight="1" x14ac:dyDescent="0.2">
      <c r="A255" s="156" t="s">
        <v>49</v>
      </c>
      <c r="B255" s="25" t="s">
        <v>240</v>
      </c>
      <c r="C255" s="109">
        <v>1</v>
      </c>
      <c r="D255" s="110" t="s">
        <v>1</v>
      </c>
      <c r="E255" s="111"/>
      <c r="F255" s="111">
        <f t="shared" si="7"/>
        <v>0</v>
      </c>
      <c r="G255" s="23"/>
    </row>
    <row r="256" spans="1:7" s="93" customFormat="1" ht="26.25" customHeight="1" x14ac:dyDescent="0.2">
      <c r="A256" s="222" t="s">
        <v>51</v>
      </c>
      <c r="B256" s="209" t="s">
        <v>241</v>
      </c>
      <c r="C256" s="151">
        <v>1</v>
      </c>
      <c r="D256" s="152" t="s">
        <v>1</v>
      </c>
      <c r="E256" s="153"/>
      <c r="F256" s="153">
        <f t="shared" si="7"/>
        <v>0</v>
      </c>
      <c r="G256" s="33">
        <f>SUM(F237:F256)</f>
        <v>0</v>
      </c>
    </row>
    <row r="257" spans="1:7" s="93" customFormat="1" ht="14.25" customHeight="1" x14ac:dyDescent="0.2">
      <c r="A257" s="156"/>
      <c r="B257" s="25"/>
      <c r="C257" s="144"/>
      <c r="D257" s="110"/>
      <c r="E257" s="111"/>
      <c r="F257" s="111"/>
      <c r="G257" s="23"/>
    </row>
    <row r="258" spans="1:7" s="93" customFormat="1" ht="73.7" customHeight="1" x14ac:dyDescent="0.2">
      <c r="A258" s="156" t="s">
        <v>53</v>
      </c>
      <c r="B258" s="223" t="s">
        <v>242</v>
      </c>
      <c r="C258" s="144"/>
      <c r="D258" s="110"/>
      <c r="E258" s="111"/>
      <c r="F258" s="111"/>
      <c r="G258" s="23"/>
    </row>
    <row r="259" spans="1:7" s="93" customFormat="1" ht="26.25" customHeight="1" x14ac:dyDescent="0.2">
      <c r="A259" s="224" t="s">
        <v>55</v>
      </c>
      <c r="B259" s="223" t="s">
        <v>142</v>
      </c>
      <c r="C259" s="225"/>
      <c r="D259" s="225"/>
      <c r="E259" s="225"/>
      <c r="F259" s="225"/>
      <c r="G259" s="160"/>
    </row>
    <row r="260" spans="1:7" s="93" customFormat="1" ht="46.7" customHeight="1" x14ac:dyDescent="0.2">
      <c r="A260" s="226" t="s">
        <v>243</v>
      </c>
      <c r="B260" s="227" t="s">
        <v>244</v>
      </c>
      <c r="C260" s="119">
        <v>1</v>
      </c>
      <c r="D260" s="228" t="s">
        <v>8</v>
      </c>
      <c r="E260" s="229"/>
      <c r="F260" s="230">
        <f t="shared" ref="F260:F283" si="8">+C260*E260</f>
        <v>0</v>
      </c>
      <c r="G260" s="165"/>
    </row>
    <row r="261" spans="1:7" s="93" customFormat="1" ht="41.85" customHeight="1" x14ac:dyDescent="0.2">
      <c r="A261" s="226" t="s">
        <v>245</v>
      </c>
      <c r="B261" s="227" t="s">
        <v>351</v>
      </c>
      <c r="C261" s="119">
        <v>1</v>
      </c>
      <c r="D261" s="228" t="s">
        <v>8</v>
      </c>
      <c r="E261" s="229"/>
      <c r="F261" s="230">
        <f t="shared" si="8"/>
        <v>0</v>
      </c>
      <c r="G261" s="165"/>
    </row>
    <row r="262" spans="1:7" s="93" customFormat="1" ht="39.75" customHeight="1" x14ac:dyDescent="0.2">
      <c r="A262" s="226" t="s">
        <v>247</v>
      </c>
      <c r="B262" s="227" t="s">
        <v>352</v>
      </c>
      <c r="C262" s="119">
        <v>1</v>
      </c>
      <c r="D262" s="228" t="s">
        <v>8</v>
      </c>
      <c r="E262" s="229"/>
      <c r="F262" s="230">
        <f t="shared" si="8"/>
        <v>0</v>
      </c>
      <c r="G262" s="165"/>
    </row>
    <row r="263" spans="1:7" s="93" customFormat="1" ht="26.25" customHeight="1" x14ac:dyDescent="0.2">
      <c r="A263" s="226" t="s">
        <v>249</v>
      </c>
      <c r="B263" s="162" t="s">
        <v>250</v>
      </c>
      <c r="C263" s="109">
        <v>1</v>
      </c>
      <c r="D263" s="20" t="s">
        <v>8</v>
      </c>
      <c r="E263" s="163"/>
      <c r="F263" s="164">
        <f t="shared" si="8"/>
        <v>0</v>
      </c>
      <c r="G263" s="166"/>
    </row>
    <row r="264" spans="1:7" s="93" customFormat="1" ht="26.25" customHeight="1" x14ac:dyDescent="0.2">
      <c r="A264" s="226" t="s">
        <v>251</v>
      </c>
      <c r="B264" s="162" t="s">
        <v>252</v>
      </c>
      <c r="C264" s="109">
        <v>8</v>
      </c>
      <c r="D264" s="20" t="s">
        <v>8</v>
      </c>
      <c r="E264" s="163"/>
      <c r="F264" s="164">
        <f t="shared" si="8"/>
        <v>0</v>
      </c>
      <c r="G264" s="166"/>
    </row>
    <row r="265" spans="1:7" s="131" customFormat="1" ht="26.25" customHeight="1" x14ac:dyDescent="0.2">
      <c r="A265" s="226" t="s">
        <v>253</v>
      </c>
      <c r="B265" s="162" t="s">
        <v>254</v>
      </c>
      <c r="C265" s="109">
        <v>1</v>
      </c>
      <c r="D265" s="20" t="s">
        <v>8</v>
      </c>
      <c r="E265" s="163"/>
      <c r="F265" s="164">
        <f t="shared" si="8"/>
        <v>0</v>
      </c>
      <c r="G265" s="166"/>
    </row>
    <row r="266" spans="1:7" s="93" customFormat="1" ht="74.650000000000006" customHeight="1" x14ac:dyDescent="0.2">
      <c r="A266" s="226" t="s">
        <v>255</v>
      </c>
      <c r="B266" s="227" t="s">
        <v>353</v>
      </c>
      <c r="C266" s="119">
        <v>1</v>
      </c>
      <c r="D266" s="231" t="s">
        <v>1</v>
      </c>
      <c r="E266" s="229"/>
      <c r="F266" s="230">
        <f t="shared" si="8"/>
        <v>0</v>
      </c>
      <c r="G266" s="165"/>
    </row>
    <row r="267" spans="1:7" s="93" customFormat="1" ht="26.25" customHeight="1" x14ac:dyDescent="0.2">
      <c r="A267" s="226" t="s">
        <v>257</v>
      </c>
      <c r="B267" s="162" t="s">
        <v>258</v>
      </c>
      <c r="C267" s="109">
        <v>3</v>
      </c>
      <c r="D267" s="20" t="s">
        <v>8</v>
      </c>
      <c r="E267" s="163"/>
      <c r="F267" s="164">
        <f t="shared" si="8"/>
        <v>0</v>
      </c>
      <c r="G267" s="166"/>
    </row>
    <row r="268" spans="1:7" s="93" customFormat="1" ht="38.85" customHeight="1" x14ac:dyDescent="0.2">
      <c r="A268" s="226" t="s">
        <v>259</v>
      </c>
      <c r="B268" s="162" t="s">
        <v>354</v>
      </c>
      <c r="C268" s="109">
        <v>2</v>
      </c>
      <c r="D268" s="20" t="s">
        <v>8</v>
      </c>
      <c r="E268" s="163"/>
      <c r="F268" s="164">
        <f t="shared" si="8"/>
        <v>0</v>
      </c>
      <c r="G268" s="166"/>
    </row>
    <row r="269" spans="1:7" s="93" customFormat="1" ht="26.25" customHeight="1" x14ac:dyDescent="0.3">
      <c r="A269" s="226" t="s">
        <v>261</v>
      </c>
      <c r="B269" s="232" t="s">
        <v>262</v>
      </c>
      <c r="C269" s="109">
        <v>1</v>
      </c>
      <c r="D269" s="20" t="s">
        <v>8</v>
      </c>
      <c r="E269" s="174"/>
      <c r="F269" s="164">
        <f t="shared" si="8"/>
        <v>0</v>
      </c>
      <c r="G269" s="175"/>
    </row>
    <row r="270" spans="1:7" s="93" customFormat="1" ht="26.25" customHeight="1" x14ac:dyDescent="0.2">
      <c r="A270" s="161" t="s">
        <v>263</v>
      </c>
      <c r="B270" s="176" t="s">
        <v>264</v>
      </c>
      <c r="C270" s="177">
        <v>1</v>
      </c>
      <c r="D270" s="20" t="s">
        <v>8</v>
      </c>
      <c r="E270" s="178"/>
      <c r="F270" s="164">
        <f t="shared" si="8"/>
        <v>0</v>
      </c>
      <c r="G270" s="175"/>
    </row>
    <row r="271" spans="1:7" s="93" customFormat="1" ht="22.9" customHeight="1" x14ac:dyDescent="0.3">
      <c r="A271" s="161" t="s">
        <v>265</v>
      </c>
      <c r="B271" s="233" t="s">
        <v>355</v>
      </c>
      <c r="C271" s="177">
        <v>1</v>
      </c>
      <c r="D271" s="20" t="s">
        <v>8</v>
      </c>
      <c r="E271" s="174"/>
      <c r="F271" s="164">
        <f t="shared" si="8"/>
        <v>0</v>
      </c>
      <c r="G271" s="175"/>
    </row>
    <row r="272" spans="1:7" s="93" customFormat="1" ht="26.25" customHeight="1" x14ac:dyDescent="0.3">
      <c r="A272" s="161" t="s">
        <v>267</v>
      </c>
      <c r="B272" s="233" t="s">
        <v>356</v>
      </c>
      <c r="C272" s="177">
        <v>1</v>
      </c>
      <c r="D272" s="20" t="s">
        <v>8</v>
      </c>
      <c r="E272" s="174"/>
      <c r="F272" s="164">
        <f t="shared" si="8"/>
        <v>0</v>
      </c>
      <c r="G272" s="175"/>
    </row>
    <row r="273" spans="1:10" s="93" customFormat="1" ht="38.85" customHeight="1" x14ac:dyDescent="0.2">
      <c r="A273" s="161" t="s">
        <v>269</v>
      </c>
      <c r="B273" s="173" t="s">
        <v>270</v>
      </c>
      <c r="C273" s="177">
        <v>1</v>
      </c>
      <c r="D273" s="180" t="s">
        <v>1</v>
      </c>
      <c r="E273" s="181"/>
      <c r="F273" s="164">
        <f t="shared" si="8"/>
        <v>0</v>
      </c>
      <c r="G273" s="175"/>
    </row>
    <row r="274" spans="1:10" s="93" customFormat="1" ht="26.25" customHeight="1" x14ac:dyDescent="0.3">
      <c r="A274" s="161" t="s">
        <v>271</v>
      </c>
      <c r="B274" s="232" t="s">
        <v>272</v>
      </c>
      <c r="C274" s="177">
        <v>1</v>
      </c>
      <c r="D274" s="182" t="s">
        <v>1</v>
      </c>
      <c r="E274" s="174"/>
      <c r="F274" s="164">
        <f t="shared" si="8"/>
        <v>0</v>
      </c>
      <c r="G274" s="175"/>
    </row>
    <row r="275" spans="1:10" s="93" customFormat="1" ht="26.25" customHeight="1" x14ac:dyDescent="0.2">
      <c r="A275" s="161" t="s">
        <v>273</v>
      </c>
      <c r="B275" s="162" t="s">
        <v>274</v>
      </c>
      <c r="C275" s="109">
        <v>2</v>
      </c>
      <c r="D275" s="20" t="s">
        <v>8</v>
      </c>
      <c r="E275" s="163"/>
      <c r="F275" s="164">
        <f t="shared" si="8"/>
        <v>0</v>
      </c>
      <c r="G275" s="166"/>
    </row>
    <row r="276" spans="1:10" s="93" customFormat="1" ht="26.25" customHeight="1" x14ac:dyDescent="0.2">
      <c r="A276" s="161" t="s">
        <v>275</v>
      </c>
      <c r="B276" s="162" t="s">
        <v>276</v>
      </c>
      <c r="C276" s="109">
        <v>1</v>
      </c>
      <c r="D276" s="20" t="s">
        <v>8</v>
      </c>
      <c r="E276" s="163"/>
      <c r="F276" s="164">
        <f t="shared" si="8"/>
        <v>0</v>
      </c>
      <c r="G276" s="166"/>
    </row>
    <row r="277" spans="1:10" s="93" customFormat="1" ht="26.25" customHeight="1" x14ac:dyDescent="0.2">
      <c r="A277" s="161" t="s">
        <v>277</v>
      </c>
      <c r="B277" s="162" t="s">
        <v>278</v>
      </c>
      <c r="C277" s="109">
        <v>8</v>
      </c>
      <c r="D277" s="20" t="s">
        <v>8</v>
      </c>
      <c r="E277" s="163"/>
      <c r="F277" s="164">
        <f t="shared" si="8"/>
        <v>0</v>
      </c>
      <c r="G277" s="166"/>
    </row>
    <row r="278" spans="1:10" s="93" customFormat="1" ht="26.25" customHeight="1" x14ac:dyDescent="0.2">
      <c r="A278" s="161" t="s">
        <v>279</v>
      </c>
      <c r="B278" s="162" t="s">
        <v>357</v>
      </c>
      <c r="C278" s="109">
        <v>2</v>
      </c>
      <c r="D278" s="20" t="s">
        <v>8</v>
      </c>
      <c r="E278" s="163"/>
      <c r="F278" s="164">
        <f t="shared" si="8"/>
        <v>0</v>
      </c>
      <c r="G278" s="166"/>
    </row>
    <row r="279" spans="1:10" s="93" customFormat="1" ht="26.25" customHeight="1" x14ac:dyDescent="0.2">
      <c r="A279" s="161" t="s">
        <v>281</v>
      </c>
      <c r="B279" s="162" t="s">
        <v>282</v>
      </c>
      <c r="C279" s="109">
        <v>2</v>
      </c>
      <c r="D279" s="20" t="s">
        <v>8</v>
      </c>
      <c r="E279" s="163"/>
      <c r="F279" s="164">
        <f t="shared" si="8"/>
        <v>0</v>
      </c>
      <c r="G279" s="166"/>
    </row>
    <row r="280" spans="1:10" s="93" customFormat="1" ht="26.25" customHeight="1" x14ac:dyDescent="0.2">
      <c r="A280" s="161" t="s">
        <v>283</v>
      </c>
      <c r="B280" s="162" t="s">
        <v>358</v>
      </c>
      <c r="C280" s="109">
        <v>12</v>
      </c>
      <c r="D280" s="20" t="s">
        <v>8</v>
      </c>
      <c r="E280" s="163"/>
      <c r="F280" s="164">
        <f t="shared" si="8"/>
        <v>0</v>
      </c>
      <c r="G280" s="166"/>
    </row>
    <row r="281" spans="1:10" s="93" customFormat="1" ht="26.25" customHeight="1" x14ac:dyDescent="0.2">
      <c r="A281" s="161" t="s">
        <v>285</v>
      </c>
      <c r="B281" s="162" t="s">
        <v>359</v>
      </c>
      <c r="C281" s="109">
        <v>10</v>
      </c>
      <c r="D281" s="20" t="s">
        <v>8</v>
      </c>
      <c r="E281" s="163"/>
      <c r="F281" s="164">
        <f t="shared" si="8"/>
        <v>0</v>
      </c>
      <c r="G281" s="166"/>
    </row>
    <row r="282" spans="1:10" s="93" customFormat="1" ht="26.25" customHeight="1" x14ac:dyDescent="0.2">
      <c r="A282" s="161" t="s">
        <v>360</v>
      </c>
      <c r="B282" s="162" t="s">
        <v>361</v>
      </c>
      <c r="C282" s="109">
        <v>1</v>
      </c>
      <c r="D282" s="20" t="s">
        <v>8</v>
      </c>
      <c r="E282" s="163"/>
      <c r="F282" s="164">
        <f t="shared" si="8"/>
        <v>0</v>
      </c>
      <c r="G282" s="166"/>
    </row>
    <row r="283" spans="1:10" s="93" customFormat="1" ht="39" customHeight="1" x14ac:dyDescent="0.2">
      <c r="A283" s="161" t="s">
        <v>289</v>
      </c>
      <c r="B283" s="162" t="s">
        <v>290</v>
      </c>
      <c r="C283" s="109">
        <v>1</v>
      </c>
      <c r="D283" s="167" t="s">
        <v>1</v>
      </c>
      <c r="E283" s="163"/>
      <c r="F283" s="164">
        <f t="shared" si="8"/>
        <v>0</v>
      </c>
      <c r="G283" s="166"/>
    </row>
    <row r="284" spans="1:10" s="93" customFormat="1" ht="26.25" customHeight="1" x14ac:dyDescent="0.2">
      <c r="A284" s="234" t="s">
        <v>57</v>
      </c>
      <c r="B284" s="235" t="s">
        <v>291</v>
      </c>
      <c r="C284" s="151">
        <v>1</v>
      </c>
      <c r="D284" s="236" t="s">
        <v>1</v>
      </c>
      <c r="E284" s="170"/>
      <c r="F284" s="171">
        <f>C284*E284</f>
        <v>0</v>
      </c>
      <c r="G284" s="237">
        <f>SUM(F260:F284)</f>
        <v>0</v>
      </c>
    </row>
    <row r="285" spans="1:10" s="93" customFormat="1" ht="12.75" customHeight="1" x14ac:dyDescent="0.2">
      <c r="A285" s="238"/>
      <c r="B285" s="239"/>
      <c r="C285" s="240"/>
      <c r="D285" s="241"/>
      <c r="E285" s="240"/>
      <c r="F285" s="242"/>
      <c r="G285" s="243"/>
    </row>
    <row r="286" spans="1:10" s="189" customFormat="1" ht="90.75" customHeight="1" x14ac:dyDescent="0.35">
      <c r="A286" s="107" t="s">
        <v>59</v>
      </c>
      <c r="B286" s="63" t="s">
        <v>362</v>
      </c>
      <c r="C286" s="37"/>
      <c r="D286" s="38"/>
      <c r="E286" s="39"/>
      <c r="F286" s="39"/>
      <c r="G286" s="40"/>
      <c r="H286" s="188"/>
      <c r="I286" s="188"/>
      <c r="J286" s="188"/>
    </row>
    <row r="287" spans="1:10" s="189" customFormat="1" ht="26.25" customHeight="1" x14ac:dyDescent="0.35">
      <c r="A287" s="190" t="s">
        <v>16</v>
      </c>
      <c r="B287" s="25" t="s">
        <v>26</v>
      </c>
      <c r="C287" s="42"/>
      <c r="D287" s="43"/>
      <c r="E287" s="42"/>
      <c r="F287" s="44"/>
      <c r="G287" s="40"/>
      <c r="H287" s="188"/>
      <c r="I287" s="188"/>
      <c r="J287" s="188"/>
    </row>
    <row r="288" spans="1:10" s="189" customFormat="1" ht="24.75" customHeight="1" x14ac:dyDescent="0.35">
      <c r="A288" s="191" t="s">
        <v>17</v>
      </c>
      <c r="B288" s="45" t="s">
        <v>294</v>
      </c>
      <c r="C288" s="42">
        <v>1</v>
      </c>
      <c r="D288" s="43" t="s">
        <v>1</v>
      </c>
      <c r="E288" s="46"/>
      <c r="F288" s="42">
        <f>ROUND(C288*E288,2)</f>
        <v>0</v>
      </c>
      <c r="G288" s="40"/>
      <c r="H288" s="188"/>
      <c r="I288" s="188"/>
      <c r="J288" s="188"/>
    </row>
    <row r="289" spans="1:10" s="189" customFormat="1" ht="27.75" customHeight="1" x14ac:dyDescent="0.35">
      <c r="A289" s="190" t="s">
        <v>39</v>
      </c>
      <c r="B289" s="41" t="s">
        <v>28</v>
      </c>
      <c r="C289" s="42"/>
      <c r="D289" s="43"/>
      <c r="E289" s="47"/>
      <c r="F289" s="42"/>
      <c r="G289" s="48"/>
      <c r="H289" s="188"/>
      <c r="I289" s="188"/>
      <c r="J289" s="188"/>
    </row>
    <row r="290" spans="1:10" s="189" customFormat="1" ht="24" customHeight="1" x14ac:dyDescent="0.35">
      <c r="A290" s="191" t="s">
        <v>111</v>
      </c>
      <c r="B290" s="244" t="s">
        <v>3</v>
      </c>
      <c r="C290" s="42">
        <v>12.8</v>
      </c>
      <c r="D290" s="43" t="s">
        <v>4</v>
      </c>
      <c r="E290" s="46"/>
      <c r="F290" s="42">
        <f>ROUND(C290*E290,2)</f>
        <v>0</v>
      </c>
      <c r="G290" s="48"/>
      <c r="H290" s="188"/>
      <c r="I290" s="188"/>
      <c r="J290" s="188"/>
    </row>
    <row r="291" spans="1:10" s="189" customFormat="1" ht="27" customHeight="1" x14ac:dyDescent="0.35">
      <c r="A291" s="191" t="s">
        <v>112</v>
      </c>
      <c r="B291" s="49" t="s">
        <v>79</v>
      </c>
      <c r="C291" s="42">
        <v>4.67</v>
      </c>
      <c r="D291" s="43" t="s">
        <v>4</v>
      </c>
      <c r="E291" s="192"/>
      <c r="F291" s="42">
        <f>ROUND(C291*E291,2)</f>
        <v>0</v>
      </c>
      <c r="G291" s="48"/>
      <c r="H291" s="188"/>
      <c r="I291" s="188"/>
      <c r="J291" s="188"/>
    </row>
    <row r="292" spans="1:10" s="189" customFormat="1" ht="27" customHeight="1" x14ac:dyDescent="0.35">
      <c r="A292" s="191" t="s">
        <v>363</v>
      </c>
      <c r="B292" s="49" t="s">
        <v>80</v>
      </c>
      <c r="C292" s="37">
        <v>10.16</v>
      </c>
      <c r="D292" s="43" t="s">
        <v>4</v>
      </c>
      <c r="E292" s="192"/>
      <c r="F292" s="42">
        <f>ROUND(C292*E292,2)</f>
        <v>0</v>
      </c>
      <c r="G292" s="48"/>
      <c r="H292" s="188"/>
      <c r="I292" s="188"/>
      <c r="J292" s="188"/>
    </row>
    <row r="293" spans="1:10" s="189" customFormat="1" ht="30" customHeight="1" x14ac:dyDescent="0.35">
      <c r="A293" s="190" t="s">
        <v>41</v>
      </c>
      <c r="B293" s="41" t="s">
        <v>44</v>
      </c>
      <c r="C293" s="37"/>
      <c r="D293" s="43"/>
      <c r="E293" s="47"/>
      <c r="F293" s="44"/>
      <c r="G293" s="48"/>
      <c r="H293" s="188"/>
      <c r="I293" s="188"/>
      <c r="J293" s="188"/>
    </row>
    <row r="294" spans="1:10" s="189" customFormat="1" ht="30" customHeight="1" x14ac:dyDescent="0.35">
      <c r="A294" s="191" t="s">
        <v>114</v>
      </c>
      <c r="B294" s="49" t="s">
        <v>295</v>
      </c>
      <c r="C294" s="37">
        <v>0.46</v>
      </c>
      <c r="D294" s="43" t="s">
        <v>4</v>
      </c>
      <c r="E294" s="46"/>
      <c r="F294" s="42">
        <f>ROUND(C294*E294,2)</f>
        <v>0</v>
      </c>
      <c r="G294" s="48"/>
      <c r="H294" s="188"/>
      <c r="I294" s="188"/>
      <c r="J294" s="188"/>
    </row>
    <row r="295" spans="1:10" s="189" customFormat="1" ht="30" customHeight="1" x14ac:dyDescent="0.35">
      <c r="A295" s="191" t="s">
        <v>115</v>
      </c>
      <c r="B295" s="49" t="s">
        <v>364</v>
      </c>
      <c r="C295" s="37">
        <v>0.8</v>
      </c>
      <c r="D295" s="43" t="s">
        <v>4</v>
      </c>
      <c r="E295" s="46"/>
      <c r="F295" s="42">
        <f>C295*E295</f>
        <v>0</v>
      </c>
      <c r="G295" s="48"/>
      <c r="H295" s="188"/>
      <c r="I295" s="188"/>
      <c r="J295" s="188"/>
    </row>
    <row r="296" spans="1:10" s="189" customFormat="1" ht="30" customHeight="1" x14ac:dyDescent="0.35">
      <c r="A296" s="191" t="s">
        <v>365</v>
      </c>
      <c r="B296" s="49" t="s">
        <v>366</v>
      </c>
      <c r="C296" s="37">
        <v>1.03</v>
      </c>
      <c r="D296" s="43" t="s">
        <v>4</v>
      </c>
      <c r="E296" s="46"/>
      <c r="F296" s="42">
        <f>ROUND(C296*E296,2)</f>
        <v>0</v>
      </c>
      <c r="G296" s="48"/>
      <c r="H296" s="188"/>
      <c r="I296" s="188"/>
      <c r="J296" s="188"/>
    </row>
    <row r="297" spans="1:10" s="189" customFormat="1" ht="30" customHeight="1" x14ac:dyDescent="0.35">
      <c r="A297" s="191" t="s">
        <v>367</v>
      </c>
      <c r="B297" s="49" t="s">
        <v>368</v>
      </c>
      <c r="C297" s="37">
        <v>0.24</v>
      </c>
      <c r="D297" s="43" t="s">
        <v>4</v>
      </c>
      <c r="E297" s="46"/>
      <c r="F297" s="42">
        <f>ROUND(C297*E297,2)</f>
        <v>0</v>
      </c>
      <c r="G297" s="48"/>
      <c r="H297" s="188"/>
      <c r="I297" s="188"/>
      <c r="J297" s="188"/>
    </row>
    <row r="298" spans="1:10" s="189" customFormat="1" ht="27" customHeight="1" x14ac:dyDescent="0.35">
      <c r="A298" s="190" t="s">
        <v>81</v>
      </c>
      <c r="B298" s="50" t="s">
        <v>369</v>
      </c>
      <c r="C298" s="37"/>
      <c r="D298" s="51"/>
      <c r="E298" s="47"/>
      <c r="F298" s="42"/>
      <c r="G298" s="48"/>
      <c r="H298" s="188"/>
      <c r="I298" s="188"/>
      <c r="J298" s="188"/>
    </row>
    <row r="299" spans="1:10" s="189" customFormat="1" ht="26.25" customHeight="1" x14ac:dyDescent="0.35">
      <c r="A299" s="191" t="s">
        <v>370</v>
      </c>
      <c r="B299" s="149" t="s">
        <v>56</v>
      </c>
      <c r="C299" s="193">
        <v>3.16</v>
      </c>
      <c r="D299" s="144" t="s">
        <v>6</v>
      </c>
      <c r="E299" s="193"/>
      <c r="F299" s="193" t="str">
        <f>IF(C299*E299=0,"",ROUND(C299*E299,2))</f>
        <v/>
      </c>
      <c r="G299" s="48"/>
      <c r="H299" s="188"/>
      <c r="I299" s="188"/>
      <c r="J299" s="188"/>
    </row>
    <row r="300" spans="1:10" s="189" customFormat="1" ht="24.75" customHeight="1" x14ac:dyDescent="0.35">
      <c r="A300" s="191" t="s">
        <v>371</v>
      </c>
      <c r="B300" s="149" t="s">
        <v>58</v>
      </c>
      <c r="C300" s="193">
        <v>16.59</v>
      </c>
      <c r="D300" s="144" t="s">
        <v>6</v>
      </c>
      <c r="E300" s="193"/>
      <c r="F300" s="193" t="str">
        <f>IF(C300*E300=0,"",ROUND(C300*E300,2))</f>
        <v/>
      </c>
      <c r="G300" s="48"/>
      <c r="H300" s="188"/>
      <c r="I300" s="188"/>
      <c r="J300" s="188"/>
    </row>
    <row r="301" spans="1:10" s="189" customFormat="1" ht="27.75" customHeight="1" x14ac:dyDescent="0.35">
      <c r="A301" s="190" t="s">
        <v>372</v>
      </c>
      <c r="B301" s="50" t="s">
        <v>61</v>
      </c>
      <c r="C301" s="37"/>
      <c r="D301" s="43"/>
      <c r="E301" s="47"/>
      <c r="F301" s="44"/>
      <c r="G301" s="48"/>
      <c r="H301" s="188"/>
      <c r="I301" s="188"/>
      <c r="J301" s="188"/>
    </row>
    <row r="302" spans="1:10" s="189" customFormat="1" ht="21.75" customHeight="1" x14ac:dyDescent="0.35">
      <c r="A302" s="191" t="s">
        <v>373</v>
      </c>
      <c r="B302" s="49" t="s">
        <v>82</v>
      </c>
      <c r="C302" s="37">
        <v>33.18</v>
      </c>
      <c r="D302" s="51" t="s">
        <v>6</v>
      </c>
      <c r="E302" s="46"/>
      <c r="F302" s="42">
        <f t="shared" ref="F302:F307" si="9">ROUND(C302*E302,2)</f>
        <v>0</v>
      </c>
      <c r="G302" s="48"/>
      <c r="H302" s="188"/>
      <c r="I302" s="188"/>
      <c r="J302" s="188"/>
    </row>
    <row r="303" spans="1:10" s="189" customFormat="1" ht="24" customHeight="1" x14ac:dyDescent="0.35">
      <c r="A303" s="191" t="s">
        <v>374</v>
      </c>
      <c r="B303" s="49" t="s">
        <v>84</v>
      </c>
      <c r="C303" s="37">
        <v>14.1</v>
      </c>
      <c r="D303" s="43" t="s">
        <v>7</v>
      </c>
      <c r="E303" s="46"/>
      <c r="F303" s="42">
        <f t="shared" si="9"/>
        <v>0</v>
      </c>
      <c r="G303" s="48"/>
      <c r="H303" s="188"/>
      <c r="I303" s="188"/>
      <c r="J303" s="188"/>
    </row>
    <row r="304" spans="1:10" s="189" customFormat="1" ht="27.75" customHeight="1" x14ac:dyDescent="0.35">
      <c r="A304" s="191" t="s">
        <v>375</v>
      </c>
      <c r="B304" s="49" t="s">
        <v>86</v>
      </c>
      <c r="C304" s="37">
        <v>1</v>
      </c>
      <c r="D304" s="43" t="s">
        <v>1</v>
      </c>
      <c r="E304" s="52"/>
      <c r="F304" s="42">
        <f t="shared" si="9"/>
        <v>0</v>
      </c>
      <c r="G304" s="48"/>
      <c r="H304" s="188"/>
      <c r="I304" s="188"/>
      <c r="J304" s="188"/>
    </row>
    <row r="305" spans="1:10" s="189" customFormat="1" ht="24" customHeight="1" x14ac:dyDescent="0.35">
      <c r="A305" s="191" t="s">
        <v>376</v>
      </c>
      <c r="B305" s="49" t="s">
        <v>5</v>
      </c>
      <c r="C305" s="37">
        <v>3.87</v>
      </c>
      <c r="D305" s="43" t="s">
        <v>6</v>
      </c>
      <c r="E305" s="52"/>
      <c r="F305" s="42">
        <f t="shared" si="9"/>
        <v>0</v>
      </c>
      <c r="G305" s="48"/>
      <c r="H305" s="188"/>
      <c r="I305" s="188"/>
      <c r="J305" s="188"/>
    </row>
    <row r="306" spans="1:10" s="189" customFormat="1" ht="24.75" customHeight="1" x14ac:dyDescent="0.35">
      <c r="A306" s="191" t="s">
        <v>377</v>
      </c>
      <c r="B306" s="49" t="s">
        <v>89</v>
      </c>
      <c r="C306" s="37">
        <v>3.87</v>
      </c>
      <c r="D306" s="43" t="s">
        <v>6</v>
      </c>
      <c r="E306" s="46"/>
      <c r="F306" s="42">
        <f t="shared" si="9"/>
        <v>0</v>
      </c>
      <c r="G306" s="48"/>
      <c r="H306" s="188"/>
      <c r="I306" s="188"/>
      <c r="J306" s="188"/>
    </row>
    <row r="307" spans="1:10" s="189" customFormat="1" ht="30" customHeight="1" x14ac:dyDescent="0.35">
      <c r="A307" s="191" t="s">
        <v>378</v>
      </c>
      <c r="B307" s="49" t="s">
        <v>90</v>
      </c>
      <c r="C307" s="37">
        <v>4.95</v>
      </c>
      <c r="D307" s="43" t="s">
        <v>6</v>
      </c>
      <c r="E307" s="46"/>
      <c r="F307" s="42">
        <f t="shared" si="9"/>
        <v>0</v>
      </c>
      <c r="G307" s="48"/>
      <c r="H307" s="188"/>
      <c r="I307" s="188"/>
      <c r="J307" s="188"/>
    </row>
    <row r="308" spans="1:10" s="189" customFormat="1" ht="30" customHeight="1" x14ac:dyDescent="0.35">
      <c r="A308" s="190" t="s">
        <v>379</v>
      </c>
      <c r="B308" s="50" t="s">
        <v>300</v>
      </c>
      <c r="C308" s="37"/>
      <c r="D308" s="43"/>
      <c r="E308" s="53"/>
      <c r="F308" s="44"/>
      <c r="G308" s="48"/>
      <c r="H308" s="188"/>
      <c r="I308" s="188"/>
      <c r="J308" s="188"/>
    </row>
    <row r="309" spans="1:10" s="189" customFormat="1" ht="30" customHeight="1" x14ac:dyDescent="0.35">
      <c r="A309" s="191" t="s">
        <v>380</v>
      </c>
      <c r="B309" s="49" t="s">
        <v>381</v>
      </c>
      <c r="C309" s="37">
        <v>1</v>
      </c>
      <c r="D309" s="43" t="s">
        <v>8</v>
      </c>
      <c r="E309" s="52"/>
      <c r="F309" s="42">
        <f>ROUND(C309*E309,2)</f>
        <v>0</v>
      </c>
      <c r="G309" s="48"/>
      <c r="H309" s="188"/>
      <c r="I309" s="188"/>
      <c r="J309" s="188"/>
    </row>
    <row r="310" spans="1:10" s="189" customFormat="1" ht="30" customHeight="1" x14ac:dyDescent="0.35">
      <c r="A310" s="191" t="s">
        <v>382</v>
      </c>
      <c r="B310" s="49" t="s">
        <v>383</v>
      </c>
      <c r="C310" s="37">
        <v>1</v>
      </c>
      <c r="D310" s="43" t="s">
        <v>8</v>
      </c>
      <c r="E310" s="52"/>
      <c r="F310" s="42">
        <f>ROUND(C310*E310,2)</f>
        <v>0</v>
      </c>
      <c r="G310" s="48"/>
      <c r="H310" s="188"/>
      <c r="I310" s="188"/>
      <c r="J310" s="188"/>
    </row>
    <row r="311" spans="1:10" s="189" customFormat="1" ht="12" customHeight="1" x14ac:dyDescent="0.35">
      <c r="A311" s="191"/>
      <c r="B311" s="49"/>
      <c r="C311" s="37"/>
      <c r="D311" s="43"/>
      <c r="E311" s="52"/>
      <c r="F311" s="42"/>
      <c r="G311" s="48"/>
      <c r="H311" s="188"/>
      <c r="I311" s="188"/>
      <c r="J311" s="188"/>
    </row>
    <row r="312" spans="1:10" s="189" customFormat="1" ht="19.899999999999999" customHeight="1" x14ac:dyDescent="0.35">
      <c r="A312" s="190" t="s">
        <v>384</v>
      </c>
      <c r="B312" s="50" t="s">
        <v>303</v>
      </c>
      <c r="C312" s="37"/>
      <c r="D312" s="43"/>
      <c r="E312" s="53"/>
      <c r="F312" s="44"/>
      <c r="G312" s="48"/>
      <c r="H312" s="188"/>
      <c r="I312" s="188"/>
      <c r="J312" s="188"/>
    </row>
    <row r="313" spans="1:10" s="189" customFormat="1" ht="25.9" customHeight="1" x14ac:dyDescent="0.35">
      <c r="A313" s="191" t="s">
        <v>385</v>
      </c>
      <c r="B313" s="49" t="s">
        <v>304</v>
      </c>
      <c r="C313" s="37">
        <v>1</v>
      </c>
      <c r="D313" s="43" t="s">
        <v>8</v>
      </c>
      <c r="E313" s="52"/>
      <c r="F313" s="42">
        <f>ROUND(C313*E313,2)</f>
        <v>0</v>
      </c>
      <c r="G313" s="48"/>
      <c r="H313" s="188"/>
      <c r="I313" s="188"/>
      <c r="J313" s="188"/>
    </row>
    <row r="314" spans="1:10" s="189" customFormat="1" ht="30" customHeight="1" x14ac:dyDescent="0.35">
      <c r="A314" s="191" t="s">
        <v>386</v>
      </c>
      <c r="B314" s="49" t="s">
        <v>305</v>
      </c>
      <c r="C314" s="37">
        <v>1</v>
      </c>
      <c r="D314" s="43" t="s">
        <v>8</v>
      </c>
      <c r="E314" s="52"/>
      <c r="F314" s="42">
        <f>ROUND(C314*E314,2)</f>
        <v>0</v>
      </c>
      <c r="G314" s="48"/>
      <c r="H314" s="188"/>
      <c r="I314" s="188"/>
      <c r="J314" s="188"/>
    </row>
    <row r="315" spans="1:10" s="189" customFormat="1" ht="30" customHeight="1" x14ac:dyDescent="0.35">
      <c r="A315" s="194" t="s">
        <v>387</v>
      </c>
      <c r="B315" s="245" t="s">
        <v>92</v>
      </c>
      <c r="C315" s="59">
        <v>1</v>
      </c>
      <c r="D315" s="60" t="s">
        <v>8</v>
      </c>
      <c r="E315" s="61"/>
      <c r="F315" s="62">
        <f>ROUND(C315*E315,2)</f>
        <v>0</v>
      </c>
      <c r="G315" s="246"/>
      <c r="H315" s="188"/>
      <c r="I315" s="188"/>
      <c r="J315" s="188"/>
    </row>
    <row r="316" spans="1:10" s="189" customFormat="1" ht="30" customHeight="1" x14ac:dyDescent="0.35">
      <c r="A316" s="190" t="s">
        <v>388</v>
      </c>
      <c r="B316" s="50" t="s">
        <v>70</v>
      </c>
      <c r="C316" s="37"/>
      <c r="D316" s="43"/>
      <c r="E316" s="52"/>
      <c r="F316" s="42"/>
      <c r="G316" s="48"/>
      <c r="H316" s="188"/>
      <c r="I316" s="188"/>
      <c r="J316" s="188"/>
    </row>
    <row r="317" spans="1:10" s="189" customFormat="1" ht="30" customHeight="1" x14ac:dyDescent="0.35">
      <c r="A317" s="191" t="s">
        <v>389</v>
      </c>
      <c r="B317" s="49" t="s">
        <v>93</v>
      </c>
      <c r="C317" s="37">
        <v>57.32</v>
      </c>
      <c r="D317" s="43" t="s">
        <v>6</v>
      </c>
      <c r="E317" s="52"/>
      <c r="F317" s="42">
        <f>+C317*E317</f>
        <v>0</v>
      </c>
      <c r="G317" s="48"/>
      <c r="H317" s="188"/>
      <c r="I317" s="188"/>
      <c r="J317" s="188"/>
    </row>
    <row r="318" spans="1:10" s="189" customFormat="1" ht="30" customHeight="1" x14ac:dyDescent="0.35">
      <c r="A318" s="191" t="s">
        <v>390</v>
      </c>
      <c r="B318" s="55" t="s">
        <v>94</v>
      </c>
      <c r="C318" s="37">
        <v>1</v>
      </c>
      <c r="D318" s="43" t="s">
        <v>1</v>
      </c>
      <c r="E318" s="52"/>
      <c r="F318" s="42">
        <f>+C318*E318</f>
        <v>0</v>
      </c>
      <c r="G318" s="54"/>
      <c r="H318" s="188"/>
      <c r="I318" s="188"/>
      <c r="J318" s="188"/>
    </row>
    <row r="319" spans="1:10" s="189" customFormat="1" ht="30" customHeight="1" x14ac:dyDescent="0.35">
      <c r="A319" s="190" t="s">
        <v>391</v>
      </c>
      <c r="B319" s="56" t="s">
        <v>306</v>
      </c>
      <c r="C319" s="37"/>
      <c r="D319" s="43"/>
      <c r="E319" s="52"/>
      <c r="F319" s="42"/>
      <c r="G319" s="48"/>
      <c r="H319" s="188"/>
      <c r="I319" s="188"/>
      <c r="J319" s="188"/>
    </row>
    <row r="320" spans="1:10" s="189" customFormat="1" ht="44.25" customHeight="1" x14ac:dyDescent="0.35">
      <c r="A320" s="191" t="s">
        <v>392</v>
      </c>
      <c r="B320" s="57" t="s">
        <v>96</v>
      </c>
      <c r="C320" s="37">
        <v>3</v>
      </c>
      <c r="D320" s="43" t="s">
        <v>8</v>
      </c>
      <c r="E320" s="52"/>
      <c r="F320" s="42">
        <f>ROUND(C320*E320,2)</f>
        <v>0</v>
      </c>
      <c r="G320" s="48"/>
      <c r="H320" s="188"/>
      <c r="I320" s="188"/>
      <c r="J320" s="188"/>
    </row>
    <row r="321" spans="1:10" s="189" customFormat="1" ht="24.75" customHeight="1" x14ac:dyDescent="0.35">
      <c r="A321" s="191" t="s">
        <v>393</v>
      </c>
      <c r="B321" s="57" t="s">
        <v>98</v>
      </c>
      <c r="C321" s="37">
        <v>1</v>
      </c>
      <c r="D321" s="43" t="s">
        <v>8</v>
      </c>
      <c r="E321" s="52"/>
      <c r="F321" s="42">
        <f>ROUND(C321*E321,2)</f>
        <v>0</v>
      </c>
      <c r="G321" s="48"/>
      <c r="H321" s="188"/>
      <c r="I321" s="188"/>
      <c r="J321" s="188"/>
    </row>
    <row r="322" spans="1:10" s="189" customFormat="1" ht="27" customHeight="1" x14ac:dyDescent="0.35">
      <c r="A322" s="191" t="s">
        <v>394</v>
      </c>
      <c r="B322" s="57" t="s">
        <v>100</v>
      </c>
      <c r="C322" s="37">
        <v>1</v>
      </c>
      <c r="D322" s="43" t="s">
        <v>8</v>
      </c>
      <c r="E322" s="52"/>
      <c r="F322" s="42">
        <f>ROUND(C322*E322,2)</f>
        <v>0</v>
      </c>
      <c r="G322" s="48"/>
      <c r="H322" s="188"/>
      <c r="I322" s="188"/>
      <c r="J322" s="188"/>
    </row>
    <row r="323" spans="1:10" s="189" customFormat="1" ht="24" customHeight="1" x14ac:dyDescent="0.35">
      <c r="A323" s="191" t="s">
        <v>395</v>
      </c>
      <c r="B323" s="58" t="s">
        <v>101</v>
      </c>
      <c r="C323" s="37">
        <v>1</v>
      </c>
      <c r="D323" s="43" t="s">
        <v>8</v>
      </c>
      <c r="E323" s="52"/>
      <c r="F323" s="42">
        <f>+C323*E323</f>
        <v>0</v>
      </c>
      <c r="G323" s="48"/>
      <c r="H323" s="188"/>
      <c r="I323" s="188"/>
      <c r="J323" s="188"/>
    </row>
    <row r="324" spans="1:10" s="189" customFormat="1" ht="43.5" customHeight="1" x14ac:dyDescent="0.35">
      <c r="A324" s="191" t="s">
        <v>396</v>
      </c>
      <c r="B324" s="58" t="s">
        <v>103</v>
      </c>
      <c r="C324" s="37">
        <v>1</v>
      </c>
      <c r="D324" s="43" t="s">
        <v>8</v>
      </c>
      <c r="E324" s="52"/>
      <c r="F324" s="42">
        <f>ROUND(C324*E324,2)</f>
        <v>0</v>
      </c>
      <c r="G324" s="54"/>
      <c r="H324" s="188"/>
      <c r="I324" s="188"/>
      <c r="J324" s="188"/>
    </row>
    <row r="325" spans="1:10" s="189" customFormat="1" ht="30" customHeight="1" x14ac:dyDescent="0.35">
      <c r="A325" s="190" t="s">
        <v>397</v>
      </c>
      <c r="B325" s="56" t="s">
        <v>308</v>
      </c>
      <c r="C325" s="37">
        <v>1</v>
      </c>
      <c r="D325" s="43" t="s">
        <v>1</v>
      </c>
      <c r="E325" s="52"/>
      <c r="F325" s="42">
        <f>ROUND(C325*E325,2)</f>
        <v>0</v>
      </c>
      <c r="G325" s="247">
        <f>SUM(F288:F325)</f>
        <v>0</v>
      </c>
      <c r="H325" s="188"/>
      <c r="I325" s="188"/>
      <c r="J325" s="188"/>
    </row>
    <row r="326" spans="1:10" s="202" customFormat="1" ht="13.5" customHeight="1" x14ac:dyDescent="0.2">
      <c r="A326" s="113"/>
      <c r="B326" s="199"/>
      <c r="C326" s="19"/>
      <c r="D326" s="20"/>
      <c r="E326" s="200"/>
      <c r="F326" s="201"/>
      <c r="G326" s="23"/>
    </row>
    <row r="327" spans="1:10" s="204" customFormat="1" ht="47.25" customHeight="1" x14ac:dyDescent="0.2">
      <c r="A327" s="107" t="s">
        <v>43</v>
      </c>
      <c r="B327" s="25" t="s">
        <v>309</v>
      </c>
      <c r="C327" s="19"/>
      <c r="D327" s="20"/>
      <c r="E327" s="21"/>
      <c r="F327" s="22"/>
      <c r="G327" s="23"/>
      <c r="H327" s="203"/>
      <c r="I327" s="203"/>
      <c r="J327" s="203"/>
    </row>
    <row r="328" spans="1:10" s="204" customFormat="1" ht="23.25" x14ac:dyDescent="0.2">
      <c r="A328" s="107" t="s">
        <v>16</v>
      </c>
      <c r="B328" s="25" t="s">
        <v>26</v>
      </c>
      <c r="C328" s="19"/>
      <c r="D328" s="20"/>
      <c r="E328" s="21"/>
      <c r="F328" s="22"/>
      <c r="G328" s="23"/>
      <c r="H328" s="203"/>
      <c r="I328" s="203"/>
      <c r="J328" s="203"/>
    </row>
    <row r="329" spans="1:10" s="204" customFormat="1" ht="23.25" x14ac:dyDescent="0.2">
      <c r="A329" s="113" t="s">
        <v>17</v>
      </c>
      <c r="B329" s="26" t="s">
        <v>0</v>
      </c>
      <c r="C329" s="19">
        <v>1</v>
      </c>
      <c r="D329" s="20" t="s">
        <v>1</v>
      </c>
      <c r="E329" s="205"/>
      <c r="F329" s="22">
        <f>C329*E329</f>
        <v>0</v>
      </c>
      <c r="G329" s="23"/>
      <c r="H329" s="203"/>
      <c r="I329" s="203"/>
      <c r="J329" s="203"/>
    </row>
    <row r="330" spans="1:10" s="204" customFormat="1" ht="23.25" x14ac:dyDescent="0.2">
      <c r="A330" s="107" t="s">
        <v>27</v>
      </c>
      <c r="B330" s="25" t="s">
        <v>28</v>
      </c>
      <c r="C330" s="19"/>
      <c r="D330" s="20"/>
      <c r="E330" s="21"/>
      <c r="F330" s="22"/>
      <c r="G330" s="23"/>
      <c r="H330" s="203"/>
      <c r="I330" s="203"/>
      <c r="J330" s="203"/>
    </row>
    <row r="331" spans="1:10" s="204" customFormat="1" ht="23.25" x14ac:dyDescent="0.2">
      <c r="A331" s="113" t="s">
        <v>29</v>
      </c>
      <c r="B331" s="26" t="s">
        <v>30</v>
      </c>
      <c r="C331" s="19">
        <v>10.76</v>
      </c>
      <c r="D331" s="20" t="s">
        <v>4</v>
      </c>
      <c r="E331" s="205"/>
      <c r="F331" s="22">
        <f>C331*E331</f>
        <v>0</v>
      </c>
      <c r="G331" s="23"/>
      <c r="H331" s="203"/>
      <c r="I331" s="203"/>
      <c r="J331" s="203"/>
    </row>
    <row r="332" spans="1:10" s="204" customFormat="1" ht="23.25" x14ac:dyDescent="0.2">
      <c r="A332" s="113" t="s">
        <v>31</v>
      </c>
      <c r="B332" s="26" t="s">
        <v>32</v>
      </c>
      <c r="C332" s="19">
        <v>9.75</v>
      </c>
      <c r="D332" s="20" t="str">
        <f>D331</f>
        <v>M3</v>
      </c>
      <c r="E332" s="205"/>
      <c r="F332" s="22">
        <f>C332*E332</f>
        <v>0</v>
      </c>
      <c r="G332" s="23"/>
      <c r="H332" s="203"/>
      <c r="I332" s="203"/>
      <c r="J332" s="203"/>
    </row>
    <row r="333" spans="1:10" s="204" customFormat="1" ht="23.25" x14ac:dyDescent="0.2">
      <c r="A333" s="113" t="s">
        <v>33</v>
      </c>
      <c r="B333" s="26" t="s">
        <v>34</v>
      </c>
      <c r="C333" s="19">
        <v>6.62</v>
      </c>
      <c r="D333" s="20" t="str">
        <f>D332</f>
        <v>M3</v>
      </c>
      <c r="E333" s="205"/>
      <c r="F333" s="22">
        <f>C333*E333</f>
        <v>0</v>
      </c>
      <c r="G333" s="23"/>
      <c r="H333" s="203"/>
      <c r="I333" s="203"/>
      <c r="J333" s="203"/>
    </row>
    <row r="334" spans="1:10" s="204" customFormat="1" ht="23.25" x14ac:dyDescent="0.2">
      <c r="A334" s="107" t="s">
        <v>35</v>
      </c>
      <c r="B334" s="25" t="s">
        <v>36</v>
      </c>
      <c r="C334" s="207"/>
      <c r="D334" s="20"/>
      <c r="E334" s="21"/>
      <c r="F334" s="207"/>
      <c r="G334" s="23"/>
      <c r="H334" s="203"/>
      <c r="I334" s="203"/>
      <c r="J334" s="203"/>
    </row>
    <row r="335" spans="1:10" s="204" customFormat="1" ht="23.25" x14ac:dyDescent="0.2">
      <c r="A335" s="113" t="s">
        <v>37</v>
      </c>
      <c r="B335" s="26" t="s">
        <v>38</v>
      </c>
      <c r="C335" s="19">
        <v>4.6399999999999997</v>
      </c>
      <c r="D335" s="20" t="s">
        <v>4</v>
      </c>
      <c r="E335" s="205"/>
      <c r="F335" s="22">
        <f>C335*E335</f>
        <v>0</v>
      </c>
      <c r="G335" s="23"/>
      <c r="H335" s="203"/>
      <c r="I335" s="203"/>
      <c r="J335" s="203"/>
    </row>
    <row r="336" spans="1:10" s="204" customFormat="1" ht="23.25" x14ac:dyDescent="0.2">
      <c r="A336" s="113" t="s">
        <v>39</v>
      </c>
      <c r="B336" s="26" t="s">
        <v>40</v>
      </c>
      <c r="C336" s="19">
        <v>1.99</v>
      </c>
      <c r="D336" s="20" t="s">
        <v>4</v>
      </c>
      <c r="E336" s="205"/>
      <c r="F336" s="22">
        <f>C336*E336</f>
        <v>0</v>
      </c>
      <c r="G336" s="23"/>
      <c r="H336" s="203"/>
      <c r="I336" s="203"/>
      <c r="J336" s="203"/>
    </row>
    <row r="337" spans="1:10" s="204" customFormat="1" ht="23.25" x14ac:dyDescent="0.2">
      <c r="A337" s="113" t="s">
        <v>41</v>
      </c>
      <c r="B337" s="26" t="s">
        <v>42</v>
      </c>
      <c r="C337" s="19">
        <v>25.64</v>
      </c>
      <c r="D337" s="20" t="s">
        <v>4</v>
      </c>
      <c r="E337" s="205"/>
      <c r="F337" s="22">
        <f>C337*E337</f>
        <v>0</v>
      </c>
      <c r="G337" s="23"/>
      <c r="H337" s="203"/>
      <c r="I337" s="203"/>
      <c r="J337" s="203"/>
    </row>
    <row r="338" spans="1:10" s="204" customFormat="1" ht="23.25" x14ac:dyDescent="0.2">
      <c r="A338" s="107" t="s">
        <v>43</v>
      </c>
      <c r="B338" s="25" t="s">
        <v>44</v>
      </c>
      <c r="C338" s="19"/>
      <c r="D338" s="20"/>
      <c r="E338" s="205"/>
      <c r="F338" s="22"/>
      <c r="G338" s="23"/>
      <c r="H338" s="203"/>
      <c r="I338" s="203"/>
      <c r="J338" s="203"/>
    </row>
    <row r="339" spans="1:10" s="204" customFormat="1" ht="23.25" x14ac:dyDescent="0.2">
      <c r="A339" s="113" t="s">
        <v>45</v>
      </c>
      <c r="B339" s="26" t="s">
        <v>46</v>
      </c>
      <c r="C339" s="19">
        <v>4.1399999999999997</v>
      </c>
      <c r="D339" s="20" t="s">
        <v>4</v>
      </c>
      <c r="E339" s="205"/>
      <c r="F339" s="22">
        <f>C339*E339</f>
        <v>0</v>
      </c>
      <c r="G339" s="23"/>
      <c r="H339" s="203"/>
      <c r="I339" s="203"/>
      <c r="J339" s="203"/>
    </row>
    <row r="340" spans="1:10" s="204" customFormat="1" ht="23.25" x14ac:dyDescent="0.2">
      <c r="A340" s="113" t="s">
        <v>47</v>
      </c>
      <c r="B340" s="26" t="s">
        <v>48</v>
      </c>
      <c r="C340" s="19">
        <v>3.75</v>
      </c>
      <c r="D340" s="20" t="s">
        <v>4</v>
      </c>
      <c r="E340" s="205"/>
      <c r="F340" s="22">
        <f>C340*E340</f>
        <v>0</v>
      </c>
      <c r="G340" s="23"/>
      <c r="H340" s="203"/>
      <c r="I340" s="203"/>
      <c r="J340" s="203"/>
    </row>
    <row r="341" spans="1:10" s="204" customFormat="1" ht="23.25" x14ac:dyDescent="0.2">
      <c r="A341" s="113" t="s">
        <v>49</v>
      </c>
      <c r="B341" s="26" t="s">
        <v>50</v>
      </c>
      <c r="C341" s="19">
        <v>1.1000000000000001</v>
      </c>
      <c r="D341" s="20" t="s">
        <v>4</v>
      </c>
      <c r="E341" s="205"/>
      <c r="F341" s="22">
        <f>C341*E341</f>
        <v>0</v>
      </c>
      <c r="G341" s="23"/>
      <c r="H341" s="203"/>
      <c r="I341" s="203"/>
      <c r="J341" s="203"/>
    </row>
    <row r="342" spans="1:10" s="204" customFormat="1" ht="23.25" x14ac:dyDescent="0.2">
      <c r="A342" s="113" t="s">
        <v>51</v>
      </c>
      <c r="B342" s="26" t="s">
        <v>52</v>
      </c>
      <c r="C342" s="19">
        <v>0.95</v>
      </c>
      <c r="D342" s="20" t="s">
        <v>4</v>
      </c>
      <c r="E342" s="205"/>
      <c r="F342" s="22">
        <f>C342*E342</f>
        <v>0</v>
      </c>
      <c r="G342" s="23"/>
      <c r="H342" s="203"/>
      <c r="I342" s="203"/>
      <c r="J342" s="203"/>
    </row>
    <row r="343" spans="1:10" s="204" customFormat="1" ht="24.75" customHeight="1" x14ac:dyDescent="0.2">
      <c r="A343" s="107" t="s">
        <v>53</v>
      </c>
      <c r="B343" s="25" t="s">
        <v>54</v>
      </c>
      <c r="C343" s="19"/>
      <c r="D343" s="20"/>
      <c r="E343" s="205"/>
      <c r="F343" s="22"/>
      <c r="G343" s="23"/>
      <c r="H343" s="203"/>
      <c r="I343" s="203"/>
      <c r="J343" s="203"/>
    </row>
    <row r="344" spans="1:10" s="204" customFormat="1" ht="24.75" customHeight="1" x14ac:dyDescent="0.2">
      <c r="A344" s="113" t="s">
        <v>55</v>
      </c>
      <c r="B344" s="149" t="s">
        <v>56</v>
      </c>
      <c r="C344" s="193">
        <v>11.62</v>
      </c>
      <c r="D344" s="144" t="s">
        <v>6</v>
      </c>
      <c r="E344" s="205"/>
      <c r="F344" s="193" t="str">
        <f>IF(C344*E344=0,"",ROUND(C344*E344,2))</f>
        <v/>
      </c>
      <c r="G344" s="23"/>
      <c r="H344" s="203"/>
      <c r="I344" s="203"/>
      <c r="J344" s="203"/>
    </row>
    <row r="345" spans="1:10" s="204" customFormat="1" ht="24.75" customHeight="1" x14ac:dyDescent="0.2">
      <c r="A345" s="113" t="s">
        <v>57</v>
      </c>
      <c r="B345" s="149" t="s">
        <v>58</v>
      </c>
      <c r="C345" s="193">
        <v>61.01</v>
      </c>
      <c r="D345" s="144" t="s">
        <v>6</v>
      </c>
      <c r="E345" s="205"/>
      <c r="F345" s="193" t="str">
        <f>IF(C345*E345=0,"",ROUND(C345*E345,2))</f>
        <v/>
      </c>
      <c r="G345" s="23"/>
      <c r="H345" s="203"/>
      <c r="I345" s="203"/>
      <c r="J345" s="203"/>
    </row>
    <row r="346" spans="1:10" s="204" customFormat="1" ht="53.65" customHeight="1" x14ac:dyDescent="0.2">
      <c r="A346" s="213" t="s">
        <v>59</v>
      </c>
      <c r="B346" s="209" t="s">
        <v>311</v>
      </c>
      <c r="C346" s="30">
        <v>29.05</v>
      </c>
      <c r="D346" s="31" t="s">
        <v>7</v>
      </c>
      <c r="E346" s="206"/>
      <c r="F346" s="32">
        <f>C346*E346</f>
        <v>0</v>
      </c>
      <c r="G346" s="33"/>
      <c r="H346" s="203"/>
      <c r="I346" s="203"/>
      <c r="J346" s="203"/>
    </row>
    <row r="347" spans="1:10" s="204" customFormat="1" ht="21" customHeight="1" x14ac:dyDescent="0.2">
      <c r="A347" s="107" t="s">
        <v>60</v>
      </c>
      <c r="B347" s="25" t="s">
        <v>61</v>
      </c>
      <c r="C347" s="19"/>
      <c r="D347" s="20"/>
      <c r="E347" s="205"/>
      <c r="F347" s="22"/>
      <c r="G347" s="23"/>
      <c r="H347" s="203"/>
      <c r="I347" s="203"/>
      <c r="J347" s="203"/>
    </row>
    <row r="348" spans="1:10" s="189" customFormat="1" ht="27.75" customHeight="1" x14ac:dyDescent="0.35">
      <c r="A348" s="113" t="s">
        <v>62</v>
      </c>
      <c r="B348" s="26" t="s">
        <v>63</v>
      </c>
      <c r="C348" s="19">
        <v>53.52</v>
      </c>
      <c r="D348" s="20" t="s">
        <v>6</v>
      </c>
      <c r="E348" s="205"/>
      <c r="F348" s="22">
        <f>C348*E348</f>
        <v>0</v>
      </c>
      <c r="G348" s="23"/>
      <c r="H348" s="188"/>
      <c r="I348" s="188"/>
      <c r="J348" s="188"/>
    </row>
    <row r="349" spans="1:10" s="189" customFormat="1" ht="27.75" customHeight="1" x14ac:dyDescent="0.35">
      <c r="A349" s="113" t="s">
        <v>65</v>
      </c>
      <c r="B349" s="26" t="s">
        <v>64</v>
      </c>
      <c r="C349" s="19">
        <v>198.24</v>
      </c>
      <c r="D349" s="20" t="s">
        <v>6</v>
      </c>
      <c r="E349" s="205"/>
      <c r="F349" s="22">
        <f>C349*E349</f>
        <v>0</v>
      </c>
      <c r="G349" s="23"/>
      <c r="H349" s="188"/>
      <c r="I349" s="188"/>
      <c r="J349" s="188"/>
    </row>
    <row r="350" spans="1:10" s="189" customFormat="1" ht="28.5" customHeight="1" x14ac:dyDescent="0.35">
      <c r="A350" s="113" t="s">
        <v>67</v>
      </c>
      <c r="B350" s="26" t="s">
        <v>66</v>
      </c>
      <c r="C350" s="19">
        <v>126</v>
      </c>
      <c r="D350" s="20" t="s">
        <v>7</v>
      </c>
      <c r="E350" s="205"/>
      <c r="F350" s="22">
        <f>C350*E350</f>
        <v>0</v>
      </c>
      <c r="G350" s="23"/>
      <c r="H350" s="188"/>
      <c r="I350" s="188"/>
      <c r="J350" s="188"/>
    </row>
    <row r="351" spans="1:10" s="189" customFormat="1" ht="30" customHeight="1" x14ac:dyDescent="0.35">
      <c r="A351" s="113" t="s">
        <v>398</v>
      </c>
      <c r="B351" s="26" t="s">
        <v>68</v>
      </c>
      <c r="C351" s="19">
        <f>+C348</f>
        <v>53.52</v>
      </c>
      <c r="D351" s="20" t="s">
        <v>6</v>
      </c>
      <c r="E351" s="205"/>
      <c r="F351" s="22">
        <f>C351*E351</f>
        <v>0</v>
      </c>
      <c r="G351" s="23"/>
      <c r="H351" s="188"/>
      <c r="I351" s="188"/>
      <c r="J351" s="188"/>
    </row>
    <row r="352" spans="1:10" s="189" customFormat="1" ht="27.75" customHeight="1" x14ac:dyDescent="0.35">
      <c r="A352" s="107" t="s">
        <v>69</v>
      </c>
      <c r="B352" s="25" t="s">
        <v>70</v>
      </c>
      <c r="C352" s="19"/>
      <c r="D352" s="20"/>
      <c r="E352" s="205"/>
      <c r="F352" s="22"/>
      <c r="G352" s="23"/>
      <c r="H352" s="188"/>
      <c r="I352" s="188"/>
      <c r="J352" s="188"/>
    </row>
    <row r="353" spans="1:10" s="189" customFormat="1" ht="26.25" customHeight="1" x14ac:dyDescent="0.35">
      <c r="A353" s="113" t="s">
        <v>71</v>
      </c>
      <c r="B353" s="26" t="s">
        <v>72</v>
      </c>
      <c r="C353" s="19">
        <f>C349</f>
        <v>198.24</v>
      </c>
      <c r="D353" s="20" t="s">
        <v>6</v>
      </c>
      <c r="E353" s="205"/>
      <c r="F353" s="22">
        <f>C353*E353</f>
        <v>0</v>
      </c>
      <c r="G353" s="23"/>
      <c r="H353" s="188"/>
      <c r="I353" s="188"/>
      <c r="J353" s="188"/>
    </row>
    <row r="354" spans="1:10" s="189" customFormat="1" ht="27.75" customHeight="1" x14ac:dyDescent="0.35">
      <c r="A354" s="113" t="s">
        <v>73</v>
      </c>
      <c r="B354" s="26" t="s">
        <v>74</v>
      </c>
      <c r="C354" s="19">
        <f>C348</f>
        <v>53.52</v>
      </c>
      <c r="D354" s="20" t="s">
        <v>6</v>
      </c>
      <c r="E354" s="205"/>
      <c r="F354" s="22">
        <f>C354*E354</f>
        <v>0</v>
      </c>
      <c r="G354" s="23"/>
      <c r="H354" s="188"/>
      <c r="I354" s="188"/>
      <c r="J354" s="188"/>
    </row>
    <row r="355" spans="1:10" s="189" customFormat="1" ht="40.5" customHeight="1" x14ac:dyDescent="0.35">
      <c r="A355" s="107" t="s">
        <v>75</v>
      </c>
      <c r="B355" s="25" t="s">
        <v>399</v>
      </c>
      <c r="C355" s="19">
        <v>1</v>
      </c>
      <c r="D355" s="20" t="s">
        <v>8</v>
      </c>
      <c r="E355" s="205"/>
      <c r="F355" s="22">
        <f>C355*E355</f>
        <v>0</v>
      </c>
      <c r="G355" s="23"/>
      <c r="H355" s="188"/>
      <c r="I355" s="188"/>
      <c r="J355" s="188"/>
    </row>
    <row r="356" spans="1:10" s="204" customFormat="1" ht="40.700000000000003" customHeight="1" x14ac:dyDescent="0.2">
      <c r="A356" s="107" t="s">
        <v>76</v>
      </c>
      <c r="B356" s="34" t="s">
        <v>400</v>
      </c>
      <c r="C356" s="19">
        <v>1</v>
      </c>
      <c r="D356" s="20" t="s">
        <v>1</v>
      </c>
      <c r="E356" s="205"/>
      <c r="F356" s="22">
        <f>C356*E356</f>
        <v>0</v>
      </c>
      <c r="G356" s="23">
        <f>SUM(F327:F356)</f>
        <v>0</v>
      </c>
      <c r="H356" s="203"/>
      <c r="I356" s="203"/>
      <c r="J356" s="203"/>
    </row>
    <row r="357" spans="1:10" s="93" customFormat="1" ht="17.45" customHeight="1" x14ac:dyDescent="0.2">
      <c r="A357" s="248"/>
      <c r="B357" s="34"/>
      <c r="C357" s="109"/>
      <c r="D357" s="249"/>
      <c r="E357" s="250"/>
      <c r="F357" s="251"/>
      <c r="G357" s="23"/>
    </row>
    <row r="358" spans="1:10" s="93" customFormat="1" ht="42.75" customHeight="1" x14ac:dyDescent="0.2">
      <c r="A358" s="13" t="s">
        <v>315</v>
      </c>
      <c r="B358" s="24" t="s">
        <v>316</v>
      </c>
      <c r="C358" s="185">
        <v>1</v>
      </c>
      <c r="D358" s="116" t="s">
        <v>1</v>
      </c>
      <c r="E358" s="185"/>
      <c r="F358" s="186">
        <f>C358*E358</f>
        <v>0</v>
      </c>
      <c r="G358" s="18">
        <f>SUM(F358)</f>
        <v>0</v>
      </c>
    </row>
    <row r="359" spans="1:10" s="93" customFormat="1" ht="27.95" customHeight="1" x14ac:dyDescent="0.2">
      <c r="A359" s="13"/>
      <c r="B359" s="24"/>
      <c r="C359" s="185"/>
      <c r="D359" s="116"/>
      <c r="E359" s="185"/>
      <c r="F359" s="186"/>
      <c r="G359" s="18"/>
    </row>
    <row r="360" spans="1:10" s="258" customFormat="1" ht="30" customHeight="1" x14ac:dyDescent="0.2">
      <c r="A360" s="252"/>
      <c r="B360" s="454" t="s">
        <v>401</v>
      </c>
      <c r="C360" s="454"/>
      <c r="D360" s="253"/>
      <c r="E360" s="254"/>
      <c r="F360" s="255"/>
      <c r="G360" s="256">
        <f>SUM(G193:G358)</f>
        <v>0</v>
      </c>
    </row>
    <row r="361" spans="1:10" s="93" customFormat="1" ht="29.85" customHeight="1" x14ac:dyDescent="0.2">
      <c r="A361" s="208"/>
      <c r="B361" s="455" t="s">
        <v>402</v>
      </c>
      <c r="C361" s="455"/>
      <c r="D361" s="455"/>
      <c r="E361" s="210"/>
      <c r="F361" s="211"/>
      <c r="G361" s="136">
        <f>+G189+G360</f>
        <v>0</v>
      </c>
    </row>
    <row r="362" spans="1:10" s="93" customFormat="1" ht="29.85" customHeight="1" x14ac:dyDescent="0.2">
      <c r="A362" s="13"/>
      <c r="B362" s="259"/>
      <c r="C362" s="259"/>
      <c r="D362" s="259"/>
      <c r="E362" s="185"/>
      <c r="F362" s="186"/>
      <c r="G362" s="18"/>
    </row>
    <row r="363" spans="1:10" ht="67.5" customHeight="1" x14ac:dyDescent="0.2">
      <c r="A363" s="260" t="s">
        <v>403</v>
      </c>
      <c r="B363" s="261" t="s">
        <v>404</v>
      </c>
      <c r="C363" s="262"/>
      <c r="D363" s="8"/>
      <c r="E363" s="9"/>
      <c r="F363" s="69"/>
      <c r="G363" s="10"/>
    </row>
    <row r="364" spans="1:10" ht="11.25" customHeight="1" x14ac:dyDescent="0.2">
      <c r="A364" s="263"/>
      <c r="B364" s="264"/>
      <c r="C364" s="262"/>
      <c r="D364" s="8"/>
      <c r="E364" s="9"/>
      <c r="F364" s="69"/>
      <c r="G364" s="265"/>
    </row>
    <row r="365" spans="1:10" s="269" customFormat="1" ht="18.75" x14ac:dyDescent="0.2">
      <c r="A365" s="266">
        <v>1</v>
      </c>
      <c r="B365" s="267" t="s">
        <v>77</v>
      </c>
      <c r="C365" s="12"/>
      <c r="D365" s="12"/>
      <c r="E365" s="9"/>
      <c r="F365" s="69" t="str">
        <f>IF(ISBLANK(C365),"",ROUND(C365*E365,2))</f>
        <v/>
      </c>
      <c r="G365" s="268"/>
    </row>
    <row r="366" spans="1:10" s="269" customFormat="1" ht="21.75" customHeight="1" x14ac:dyDescent="0.3">
      <c r="A366" s="271" t="s">
        <v>17</v>
      </c>
      <c r="B366" s="12" t="s">
        <v>294</v>
      </c>
      <c r="C366" s="272">
        <v>108.01</v>
      </c>
      <c r="D366" s="273" t="s">
        <v>7</v>
      </c>
      <c r="E366" s="274"/>
      <c r="F366" s="275">
        <f>IF(ISBLANK(C366),"",ROUND(C366*E366,2))</f>
        <v>0</v>
      </c>
      <c r="G366" s="10"/>
    </row>
    <row r="367" spans="1:10" s="269" customFormat="1" ht="26.25" customHeight="1" x14ac:dyDescent="0.3">
      <c r="A367" s="271" t="s">
        <v>19</v>
      </c>
      <c r="B367" s="12" t="s">
        <v>405</v>
      </c>
      <c r="C367" s="272">
        <v>1</v>
      </c>
      <c r="D367" s="273" t="s">
        <v>1</v>
      </c>
      <c r="E367" s="274"/>
      <c r="F367" s="275">
        <f>IF(ISBLANK(C367),"",ROUND(C367*E367,2))</f>
        <v>0</v>
      </c>
      <c r="G367" s="10"/>
    </row>
    <row r="368" spans="1:10" s="269" customFormat="1" ht="47.25" customHeight="1" x14ac:dyDescent="0.2">
      <c r="A368" s="271" t="s">
        <v>20</v>
      </c>
      <c r="B368" s="12" t="s">
        <v>406</v>
      </c>
      <c r="C368" s="276">
        <v>1</v>
      </c>
      <c r="D368" s="277" t="s">
        <v>1</v>
      </c>
      <c r="E368" s="27"/>
      <c r="F368" s="69">
        <f>IF(ISBLANK(C368),"",ROUND(C368*E368,2))</f>
        <v>0</v>
      </c>
      <c r="G368" s="10">
        <f>SUM(F366:F368)</f>
        <v>0</v>
      </c>
    </row>
    <row r="369" spans="1:8" s="280" customFormat="1" ht="11.85" customHeight="1" x14ac:dyDescent="0.2">
      <c r="A369" s="7"/>
      <c r="B369" s="267"/>
      <c r="C369" s="262"/>
      <c r="D369" s="278"/>
      <c r="E369" s="279"/>
      <c r="F369" s="69"/>
      <c r="G369" s="17"/>
      <c r="H369" s="270"/>
    </row>
    <row r="370" spans="1:8" s="269" customFormat="1" ht="21.95" customHeight="1" x14ac:dyDescent="0.2">
      <c r="A370" s="281">
        <f>A365+1</f>
        <v>2</v>
      </c>
      <c r="B370" s="267" t="s">
        <v>78</v>
      </c>
      <c r="C370" s="262"/>
      <c r="D370" s="12"/>
      <c r="E370" s="9"/>
      <c r="F370" s="69" t="str">
        <f>IF(ISBLANK(C370),"",ROUND(C370*E370,2))</f>
        <v/>
      </c>
      <c r="G370" s="14"/>
    </row>
    <row r="371" spans="1:8" s="269" customFormat="1" ht="39.950000000000003" customHeight="1" x14ac:dyDescent="0.2">
      <c r="A371" s="282" t="s">
        <v>29</v>
      </c>
      <c r="B371" s="283" t="s">
        <v>407</v>
      </c>
      <c r="C371" s="276">
        <v>87.76</v>
      </c>
      <c r="D371" s="8" t="s">
        <v>4</v>
      </c>
      <c r="E371" s="27"/>
      <c r="F371" s="69">
        <f>IF(C371="","",ROUND(C371*E371,2))</f>
        <v>0</v>
      </c>
      <c r="G371" s="14"/>
      <c r="H371" s="270"/>
    </row>
    <row r="372" spans="1:8" s="269" customFormat="1" ht="30" customHeight="1" x14ac:dyDescent="0.2">
      <c r="A372" s="282" t="s">
        <v>31</v>
      </c>
      <c r="B372" s="12" t="s">
        <v>104</v>
      </c>
      <c r="C372" s="276">
        <v>7.02</v>
      </c>
      <c r="D372" s="8" t="s">
        <v>4</v>
      </c>
      <c r="E372" s="186"/>
      <c r="F372" s="69">
        <f>IF(C372="","",ROUND(C372*E372,2))</f>
        <v>0</v>
      </c>
      <c r="G372" s="10"/>
      <c r="H372" s="284"/>
    </row>
    <row r="373" spans="1:8" s="269" customFormat="1" ht="21.2" customHeight="1" x14ac:dyDescent="0.2">
      <c r="A373" s="282" t="s">
        <v>33</v>
      </c>
      <c r="B373" s="12" t="s">
        <v>34</v>
      </c>
      <c r="C373" s="276">
        <v>78.77</v>
      </c>
      <c r="D373" s="8" t="s">
        <v>4</v>
      </c>
      <c r="E373" s="186"/>
      <c r="F373" s="69">
        <f>IF(C373="","",ROUND(C373*E373,2))</f>
        <v>0</v>
      </c>
      <c r="G373" s="10"/>
    </row>
    <row r="374" spans="1:8" s="269" customFormat="1" ht="21.95" customHeight="1" x14ac:dyDescent="0.2">
      <c r="A374" s="282" t="s">
        <v>105</v>
      </c>
      <c r="B374" s="12" t="s">
        <v>408</v>
      </c>
      <c r="C374" s="276">
        <v>28.36</v>
      </c>
      <c r="D374" s="8" t="s">
        <v>4</v>
      </c>
      <c r="E374" s="186"/>
      <c r="F374" s="69">
        <f>IF(C374="","",ROUND(C374*E374,2))</f>
        <v>0</v>
      </c>
      <c r="G374" s="10"/>
    </row>
    <row r="375" spans="1:8" s="285" customFormat="1" ht="22.9" customHeight="1" x14ac:dyDescent="0.2">
      <c r="A375" s="282" t="s">
        <v>106</v>
      </c>
      <c r="B375" s="12" t="s">
        <v>80</v>
      </c>
      <c r="C375" s="276">
        <v>34.869999999999997</v>
      </c>
      <c r="D375" s="8" t="s">
        <v>4</v>
      </c>
      <c r="E375" s="186"/>
      <c r="F375" s="69">
        <f>IF(C375="","",ROUND(C375*E375,2))</f>
        <v>0</v>
      </c>
      <c r="G375" s="10"/>
    </row>
    <row r="376" spans="1:8" s="285" customFormat="1" ht="22.9" customHeight="1" x14ac:dyDescent="0.3">
      <c r="A376" s="286" t="s">
        <v>107</v>
      </c>
      <c r="B376" s="287" t="s">
        <v>108</v>
      </c>
      <c r="C376" s="288">
        <v>216.02</v>
      </c>
      <c r="D376" s="289" t="s">
        <v>7</v>
      </c>
      <c r="E376" s="290"/>
      <c r="F376" s="291">
        <f>C376*E376</f>
        <v>0</v>
      </c>
      <c r="G376" s="292">
        <f>SUM(F371:F376)</f>
        <v>0</v>
      </c>
    </row>
    <row r="377" spans="1:8" s="269" customFormat="1" ht="17.850000000000001" customHeight="1" x14ac:dyDescent="0.2">
      <c r="A377" s="11"/>
      <c r="B377" s="12"/>
      <c r="C377" s="262"/>
      <c r="D377" s="8"/>
      <c r="E377" s="68"/>
      <c r="F377" s="69"/>
      <c r="G377" s="10"/>
    </row>
    <row r="378" spans="1:8" s="93" customFormat="1" ht="21.75" customHeight="1" x14ac:dyDescent="0.2">
      <c r="A378" s="281">
        <f>A370+1</f>
        <v>3</v>
      </c>
      <c r="B378" s="293" t="s">
        <v>409</v>
      </c>
      <c r="C378" s="262"/>
      <c r="D378" s="8"/>
      <c r="E378" s="9"/>
      <c r="F378" s="69" t="str">
        <f>IF(ISBLANK(C378),"",ROUND(C378*E378,2))</f>
        <v/>
      </c>
      <c r="G378" s="10"/>
    </row>
    <row r="379" spans="1:8" s="93" customFormat="1" ht="23.25" customHeight="1" x14ac:dyDescent="0.2">
      <c r="A379" s="281" t="s">
        <v>37</v>
      </c>
      <c r="B379" s="293" t="s">
        <v>410</v>
      </c>
      <c r="C379" s="262"/>
      <c r="D379" s="8"/>
      <c r="E379" s="9"/>
      <c r="F379" s="69"/>
      <c r="G379" s="10"/>
    </row>
    <row r="380" spans="1:8" s="93" customFormat="1" ht="23.25" customHeight="1" x14ac:dyDescent="0.2">
      <c r="A380" s="271" t="s">
        <v>109</v>
      </c>
      <c r="B380" s="65" t="s">
        <v>411</v>
      </c>
      <c r="C380" s="276">
        <v>110.78</v>
      </c>
      <c r="D380" s="294" t="s">
        <v>7</v>
      </c>
      <c r="E380" s="27"/>
      <c r="F380" s="69">
        <f>IF(ISBLANK(C380),"",ROUND(C380*E380,2))</f>
        <v>0</v>
      </c>
      <c r="G380" s="10"/>
    </row>
    <row r="381" spans="1:8" s="93" customFormat="1" ht="21.2" customHeight="1" x14ac:dyDescent="0.2">
      <c r="A381" s="281" t="s">
        <v>39</v>
      </c>
      <c r="B381" s="66" t="s">
        <v>412</v>
      </c>
      <c r="C381" s="262"/>
      <c r="D381" s="295"/>
      <c r="E381" s="9"/>
      <c r="F381" s="69"/>
      <c r="G381" s="10"/>
    </row>
    <row r="382" spans="1:8" s="93" customFormat="1" ht="23.25" customHeight="1" x14ac:dyDescent="0.2">
      <c r="A382" s="271" t="s">
        <v>111</v>
      </c>
      <c r="B382" s="65" t="s">
        <v>413</v>
      </c>
      <c r="C382" s="276">
        <v>1</v>
      </c>
      <c r="D382" s="295" t="s">
        <v>8</v>
      </c>
      <c r="E382" s="27"/>
      <c r="F382" s="69">
        <f t="shared" ref="F382:F388" si="10">IF(ISBLANK(C382),"",ROUND(C382*E382,2))</f>
        <v>0</v>
      </c>
      <c r="G382" s="10"/>
    </row>
    <row r="383" spans="1:8" s="93" customFormat="1" ht="23.25" customHeight="1" x14ac:dyDescent="0.2">
      <c r="A383" s="271" t="s">
        <v>112</v>
      </c>
      <c r="B383" s="65" t="s">
        <v>414</v>
      </c>
      <c r="C383" s="276">
        <v>2</v>
      </c>
      <c r="D383" s="295" t="s">
        <v>8</v>
      </c>
      <c r="E383" s="27"/>
      <c r="F383" s="69">
        <f t="shared" si="10"/>
        <v>0</v>
      </c>
      <c r="G383" s="10"/>
    </row>
    <row r="384" spans="1:8" s="93" customFormat="1" ht="20.25" customHeight="1" x14ac:dyDescent="0.2">
      <c r="A384" s="281" t="s">
        <v>41</v>
      </c>
      <c r="B384" s="66" t="s">
        <v>113</v>
      </c>
      <c r="C384" s="276"/>
      <c r="D384" s="8"/>
      <c r="E384" s="27"/>
      <c r="F384" s="69" t="str">
        <f t="shared" si="10"/>
        <v/>
      </c>
      <c r="G384" s="10"/>
    </row>
    <row r="385" spans="1:21" s="93" customFormat="1" ht="23.25" customHeight="1" x14ac:dyDescent="0.2">
      <c r="A385" s="296" t="s">
        <v>114</v>
      </c>
      <c r="B385" s="65" t="s">
        <v>415</v>
      </c>
      <c r="C385" s="276">
        <v>1</v>
      </c>
      <c r="D385" s="8" t="s">
        <v>8</v>
      </c>
      <c r="E385" s="27"/>
      <c r="F385" s="69">
        <f t="shared" si="10"/>
        <v>0</v>
      </c>
      <c r="G385" s="10"/>
    </row>
    <row r="386" spans="1:21" s="93" customFormat="1" ht="23.25" customHeight="1" x14ac:dyDescent="0.2">
      <c r="A386" s="296" t="s">
        <v>115</v>
      </c>
      <c r="B386" s="65" t="s">
        <v>416</v>
      </c>
      <c r="C386" s="276">
        <v>2</v>
      </c>
      <c r="D386" s="8" t="s">
        <v>8</v>
      </c>
      <c r="E386" s="27"/>
      <c r="F386" s="69">
        <f t="shared" si="10"/>
        <v>0</v>
      </c>
      <c r="G386" s="10"/>
    </row>
    <row r="387" spans="1:21" s="93" customFormat="1" ht="23.25" customHeight="1" x14ac:dyDescent="0.2">
      <c r="A387" s="296" t="s">
        <v>365</v>
      </c>
      <c r="B387" s="65" t="s">
        <v>417</v>
      </c>
      <c r="C387" s="276">
        <v>1</v>
      </c>
      <c r="D387" s="8" t="s">
        <v>8</v>
      </c>
      <c r="E387" s="27"/>
      <c r="F387" s="69">
        <f t="shared" si="10"/>
        <v>0</v>
      </c>
      <c r="G387" s="10"/>
    </row>
    <row r="388" spans="1:21" s="93" customFormat="1" ht="20.25" customHeight="1" x14ac:dyDescent="0.2">
      <c r="A388" s="281" t="s">
        <v>81</v>
      </c>
      <c r="B388" s="66" t="s">
        <v>418</v>
      </c>
      <c r="C388" s="276"/>
      <c r="D388" s="8"/>
      <c r="E388" s="27"/>
      <c r="F388" s="69" t="str">
        <f t="shared" si="10"/>
        <v/>
      </c>
      <c r="G388" s="10"/>
    </row>
    <row r="389" spans="1:21" s="93" customFormat="1" ht="23.25" customHeight="1" x14ac:dyDescent="0.2">
      <c r="A389" s="296" t="s">
        <v>370</v>
      </c>
      <c r="B389" s="65" t="s">
        <v>419</v>
      </c>
      <c r="C389" s="276">
        <v>1</v>
      </c>
      <c r="D389" s="8" t="s">
        <v>8</v>
      </c>
      <c r="E389" s="27"/>
      <c r="F389" s="69">
        <f>IF(C389="","",ROUND(C389*E389,2))</f>
        <v>0</v>
      </c>
      <c r="G389" s="10"/>
    </row>
    <row r="390" spans="1:21" s="302" customFormat="1" ht="26.25" customHeight="1" x14ac:dyDescent="0.2">
      <c r="A390" s="297" t="s">
        <v>372</v>
      </c>
      <c r="B390" s="298" t="s">
        <v>420</v>
      </c>
      <c r="C390" s="299"/>
      <c r="D390" s="300"/>
      <c r="E390" s="27"/>
      <c r="F390" s="69"/>
      <c r="G390" s="301"/>
    </row>
    <row r="391" spans="1:21" s="302" customFormat="1" ht="20.85" customHeight="1" x14ac:dyDescent="0.2">
      <c r="A391" s="303" t="s">
        <v>373</v>
      </c>
      <c r="B391" s="304" t="s">
        <v>421</v>
      </c>
      <c r="C391" s="276">
        <v>9</v>
      </c>
      <c r="D391" s="300" t="s">
        <v>8</v>
      </c>
      <c r="E391" s="27"/>
      <c r="F391" s="69">
        <f>C391*E391</f>
        <v>0</v>
      </c>
      <c r="G391" s="301"/>
    </row>
    <row r="392" spans="1:21" s="309" customFormat="1" ht="26.25" customHeight="1" x14ac:dyDescent="0.2">
      <c r="A392" s="305" t="s">
        <v>379</v>
      </c>
      <c r="B392" s="306" t="s">
        <v>422</v>
      </c>
      <c r="C392" s="105"/>
      <c r="D392" s="103"/>
      <c r="E392" s="307"/>
      <c r="F392" s="308" t="str">
        <f>IF(ISBLANK(C392),"",ROUND(C392*E392,2))</f>
        <v/>
      </c>
      <c r="G392" s="106"/>
    </row>
    <row r="393" spans="1:21" s="309" customFormat="1" ht="37.35" customHeight="1" x14ac:dyDescent="0.2">
      <c r="A393" s="310" t="s">
        <v>380</v>
      </c>
      <c r="B393" s="311" t="s">
        <v>423</v>
      </c>
      <c r="C393" s="312">
        <v>2</v>
      </c>
      <c r="D393" s="103" t="s">
        <v>8</v>
      </c>
      <c r="E393" s="313"/>
      <c r="F393" s="105">
        <f>IF(ISBLANK(C393),"",ROUND(C393*E393,2))</f>
        <v>0</v>
      </c>
      <c r="G393" s="106"/>
    </row>
    <row r="394" spans="1:21" s="309" customFormat="1" ht="37.35" customHeight="1" x14ac:dyDescent="0.2">
      <c r="A394" s="310" t="s">
        <v>382</v>
      </c>
      <c r="B394" s="311" t="s">
        <v>424</v>
      </c>
      <c r="C394" s="312">
        <v>5</v>
      </c>
      <c r="D394" s="103" t="s">
        <v>8</v>
      </c>
      <c r="E394" s="313"/>
      <c r="F394" s="105">
        <f>IF(ISBLANK(C394),"",ROUND(C394*E394,2))</f>
        <v>0</v>
      </c>
      <c r="G394" s="106"/>
    </row>
    <row r="395" spans="1:21" s="314" customFormat="1" ht="26.25" customHeight="1" x14ac:dyDescent="0.2">
      <c r="A395" s="310" t="s">
        <v>425</v>
      </c>
      <c r="B395" s="311" t="s">
        <v>426</v>
      </c>
      <c r="C395" s="312">
        <f>+C393+C394</f>
        <v>7</v>
      </c>
      <c r="D395" s="103" t="s">
        <v>8</v>
      </c>
      <c r="E395" s="313"/>
      <c r="F395" s="105">
        <f>IF(ISBLANK(C395),"",ROUND(C395*E395,2))</f>
        <v>0</v>
      </c>
      <c r="G395" s="106">
        <f>SUM(F380:F395)</f>
        <v>0</v>
      </c>
      <c r="H395" s="309"/>
      <c r="I395" s="309"/>
      <c r="J395" s="309"/>
      <c r="K395" s="309"/>
      <c r="L395" s="309"/>
      <c r="M395" s="309"/>
      <c r="N395" s="309"/>
      <c r="O395" s="309"/>
      <c r="P395" s="309"/>
      <c r="Q395" s="309"/>
      <c r="R395" s="309"/>
      <c r="S395" s="309"/>
      <c r="T395" s="309"/>
      <c r="U395" s="309"/>
    </row>
    <row r="396" spans="1:21" s="309" customFormat="1" ht="14.45" customHeight="1" x14ac:dyDescent="0.2">
      <c r="A396" s="310"/>
      <c r="B396" s="311"/>
      <c r="C396" s="102"/>
      <c r="D396" s="103"/>
      <c r="E396" s="104"/>
      <c r="F396" s="105"/>
      <c r="G396" s="106"/>
    </row>
    <row r="397" spans="1:21" s="93" customFormat="1" ht="21.75" customHeight="1" x14ac:dyDescent="0.2">
      <c r="A397" s="281">
        <f>3+1</f>
        <v>4</v>
      </c>
      <c r="B397" s="293" t="s">
        <v>427</v>
      </c>
      <c r="C397" s="102"/>
      <c r="D397" s="8"/>
      <c r="E397" s="9"/>
      <c r="F397" s="69" t="str">
        <f>IF(ISBLANK(C397),"",ROUND(C397*E397,2))</f>
        <v/>
      </c>
      <c r="G397" s="10"/>
    </row>
    <row r="398" spans="1:21" s="93" customFormat="1" ht="23.25" customHeight="1" x14ac:dyDescent="0.2">
      <c r="A398" s="315" t="s">
        <v>45</v>
      </c>
      <c r="B398" s="316" t="s">
        <v>410</v>
      </c>
      <c r="C398" s="102"/>
      <c r="D398" s="103"/>
      <c r="E398" s="317"/>
      <c r="F398" s="105"/>
      <c r="G398" s="106"/>
    </row>
    <row r="399" spans="1:21" s="93" customFormat="1" ht="23.25" customHeight="1" x14ac:dyDescent="0.2">
      <c r="A399" s="310" t="s">
        <v>116</v>
      </c>
      <c r="B399" s="311" t="str">
        <f>+B380</f>
        <v xml:space="preserve"> Ø6" PVC SDR-26 Con J/G</v>
      </c>
      <c r="C399" s="312">
        <f>+C380</f>
        <v>110.78</v>
      </c>
      <c r="D399" s="318" t="s">
        <v>7</v>
      </c>
      <c r="E399" s="313"/>
      <c r="F399" s="105">
        <f>IF(ISBLANK(C399),"",ROUND(C399*E399,2))</f>
        <v>0</v>
      </c>
      <c r="G399" s="106"/>
    </row>
    <row r="400" spans="1:21" s="93" customFormat="1" ht="23.25" customHeight="1" x14ac:dyDescent="0.2">
      <c r="A400" s="315" t="s">
        <v>47</v>
      </c>
      <c r="B400" s="66" t="s">
        <v>412</v>
      </c>
      <c r="C400" s="262"/>
      <c r="D400" s="103"/>
      <c r="E400" s="317"/>
      <c r="F400" s="105"/>
      <c r="G400" s="106"/>
    </row>
    <row r="401" spans="1:1017" s="93" customFormat="1" ht="23.25" customHeight="1" x14ac:dyDescent="0.2">
      <c r="A401" s="271" t="s">
        <v>118</v>
      </c>
      <c r="B401" s="65" t="s">
        <v>413</v>
      </c>
      <c r="C401" s="276">
        <v>1</v>
      </c>
      <c r="D401" s="294" t="s">
        <v>8</v>
      </c>
      <c r="E401" s="27"/>
      <c r="F401" s="69">
        <f t="shared" ref="F401:F412" si="11">IF(ISBLANK(C401),"",ROUND(C401*E401,2))</f>
        <v>0</v>
      </c>
      <c r="G401" s="10"/>
    </row>
    <row r="402" spans="1:1017" s="93" customFormat="1" ht="23.25" customHeight="1" x14ac:dyDescent="0.2">
      <c r="A402" s="271" t="s">
        <v>119</v>
      </c>
      <c r="B402" s="65" t="s">
        <v>414</v>
      </c>
      <c r="C402" s="276">
        <v>2</v>
      </c>
      <c r="D402" s="294" t="s">
        <v>8</v>
      </c>
      <c r="E402" s="27"/>
      <c r="F402" s="69">
        <f t="shared" si="11"/>
        <v>0</v>
      </c>
      <c r="G402" s="10"/>
    </row>
    <row r="403" spans="1:1017" s="93" customFormat="1" ht="23.25" customHeight="1" x14ac:dyDescent="0.2">
      <c r="A403" s="315" t="s">
        <v>49</v>
      </c>
      <c r="B403" s="66" t="s">
        <v>113</v>
      </c>
      <c r="C403" s="262"/>
      <c r="D403" s="103"/>
      <c r="E403" s="104"/>
      <c r="F403" s="105" t="str">
        <f t="shared" si="11"/>
        <v/>
      </c>
      <c r="G403" s="106"/>
    </row>
    <row r="404" spans="1:1017" s="93" customFormat="1" ht="23.25" customHeight="1" x14ac:dyDescent="0.2">
      <c r="A404" s="310" t="s">
        <v>120</v>
      </c>
      <c r="B404" s="65" t="s">
        <v>415</v>
      </c>
      <c r="C404" s="276">
        <v>1</v>
      </c>
      <c r="D404" s="318" t="s">
        <v>8</v>
      </c>
      <c r="E404" s="319"/>
      <c r="F404" s="105">
        <f t="shared" si="11"/>
        <v>0</v>
      </c>
      <c r="G404" s="106"/>
    </row>
    <row r="405" spans="1:1017" s="93" customFormat="1" ht="23.25" customHeight="1" x14ac:dyDescent="0.2">
      <c r="A405" s="310" t="s">
        <v>121</v>
      </c>
      <c r="B405" s="65" t="s">
        <v>416</v>
      </c>
      <c r="C405" s="276">
        <v>2</v>
      </c>
      <c r="D405" s="318" t="s">
        <v>8</v>
      </c>
      <c r="E405" s="313"/>
      <c r="F405" s="105">
        <f t="shared" si="11"/>
        <v>0</v>
      </c>
      <c r="G405" s="106"/>
    </row>
    <row r="406" spans="1:1017" s="93" customFormat="1" ht="23.25" customHeight="1" x14ac:dyDescent="0.2">
      <c r="A406" s="310" t="s">
        <v>428</v>
      </c>
      <c r="B406" s="65" t="s">
        <v>417</v>
      </c>
      <c r="C406" s="276">
        <v>1</v>
      </c>
      <c r="D406" s="318" t="s">
        <v>8</v>
      </c>
      <c r="E406" s="313"/>
      <c r="F406" s="105">
        <f t="shared" si="11"/>
        <v>0</v>
      </c>
      <c r="G406" s="106"/>
    </row>
    <row r="407" spans="1:1017" s="131" customFormat="1" ht="23.25" customHeight="1" x14ac:dyDescent="0.2">
      <c r="A407" s="315" t="s">
        <v>51</v>
      </c>
      <c r="B407" s="66" t="s">
        <v>418</v>
      </c>
      <c r="C407" s="262"/>
      <c r="D407" s="103"/>
      <c r="E407" s="104"/>
      <c r="F407" s="105" t="str">
        <f t="shared" si="11"/>
        <v/>
      </c>
      <c r="G407" s="106"/>
      <c r="H407" s="93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  <c r="U407" s="93"/>
    </row>
    <row r="408" spans="1:1017" s="93" customFormat="1" ht="23.25" customHeight="1" x14ac:dyDescent="0.2">
      <c r="A408" s="296" t="s">
        <v>122</v>
      </c>
      <c r="B408" s="65" t="s">
        <v>419</v>
      </c>
      <c r="C408" s="276">
        <v>1</v>
      </c>
      <c r="D408" s="277" t="s">
        <v>8</v>
      </c>
      <c r="E408" s="320"/>
      <c r="F408" s="321">
        <f t="shared" si="11"/>
        <v>0</v>
      </c>
      <c r="G408" s="10"/>
    </row>
    <row r="409" spans="1:1017" s="302" customFormat="1" ht="26.25" customHeight="1" x14ac:dyDescent="0.2">
      <c r="A409" s="305" t="s">
        <v>429</v>
      </c>
      <c r="B409" s="306" t="s">
        <v>422</v>
      </c>
      <c r="C409" s="105"/>
      <c r="D409" s="322"/>
      <c r="E409" s="105"/>
      <c r="F409" s="323" t="str">
        <f t="shared" si="11"/>
        <v/>
      </c>
      <c r="G409" s="106"/>
    </row>
    <row r="410" spans="1:1017" s="302" customFormat="1" ht="39.75" customHeight="1" x14ac:dyDescent="0.2">
      <c r="A410" s="324" t="s">
        <v>430</v>
      </c>
      <c r="B410" s="311" t="s">
        <v>423</v>
      </c>
      <c r="C410" s="312">
        <v>2</v>
      </c>
      <c r="D410" s="325" t="s">
        <v>8</v>
      </c>
      <c r="E410" s="313"/>
      <c r="F410" s="323">
        <f t="shared" si="11"/>
        <v>0</v>
      </c>
      <c r="G410" s="326"/>
    </row>
    <row r="411" spans="1:1017" s="302" customFormat="1" ht="45" customHeight="1" x14ac:dyDescent="0.2">
      <c r="A411" s="324" t="s">
        <v>431</v>
      </c>
      <c r="B411" s="311" t="str">
        <f>+B394</f>
        <v>Ø6" H. F. Platillada, Completa (Marca Mueller, AVK, o Similar)</v>
      </c>
      <c r="C411" s="312">
        <v>5</v>
      </c>
      <c r="D411" s="325" t="s">
        <v>8</v>
      </c>
      <c r="E411" s="313"/>
      <c r="F411" s="323">
        <f t="shared" si="11"/>
        <v>0</v>
      </c>
      <c r="G411" s="326"/>
    </row>
    <row r="412" spans="1:1017" s="302" customFormat="1" ht="26.25" customHeight="1" x14ac:dyDescent="0.2">
      <c r="A412" s="327" t="s">
        <v>432</v>
      </c>
      <c r="B412" s="328" t="s">
        <v>426</v>
      </c>
      <c r="C412" s="329">
        <f>+C410+C411</f>
        <v>7</v>
      </c>
      <c r="D412" s="330" t="s">
        <v>8</v>
      </c>
      <c r="E412" s="331"/>
      <c r="F412" s="332">
        <f t="shared" si="11"/>
        <v>0</v>
      </c>
      <c r="G412" s="333">
        <f>SUM(F399:F412)</f>
        <v>0</v>
      </c>
    </row>
    <row r="413" spans="1:1017" s="93" customFormat="1" ht="12" customHeight="1" x14ac:dyDescent="0.2">
      <c r="A413" s="324"/>
      <c r="B413" s="311"/>
      <c r="C413" s="102"/>
      <c r="D413" s="334"/>
      <c r="E413" s="104"/>
      <c r="F413" s="323"/>
      <c r="G413" s="326"/>
    </row>
    <row r="414" spans="1:1017" ht="30" customHeight="1" x14ac:dyDescent="0.2">
      <c r="A414" s="335" t="s">
        <v>53</v>
      </c>
      <c r="B414" s="67" t="s">
        <v>433</v>
      </c>
      <c r="C414" s="336">
        <v>87.75</v>
      </c>
      <c r="D414" s="294" t="s">
        <v>6</v>
      </c>
      <c r="E414" s="36"/>
      <c r="F414" s="337">
        <f>+C414*E414</f>
        <v>0</v>
      </c>
      <c r="G414" s="338">
        <f>+F414</f>
        <v>0</v>
      </c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  <c r="IW414"/>
      <c r="IX414"/>
      <c r="IY414"/>
      <c r="IZ414"/>
      <c r="JA414"/>
      <c r="JB414"/>
      <c r="JC414"/>
      <c r="JD414"/>
      <c r="JE414"/>
      <c r="JF414"/>
      <c r="JG414"/>
      <c r="JH414"/>
      <c r="JI414"/>
      <c r="JJ414"/>
      <c r="JK414"/>
      <c r="JL414"/>
      <c r="JM414"/>
      <c r="JN414"/>
      <c r="JO414"/>
      <c r="JP414"/>
      <c r="JQ414"/>
      <c r="JR414"/>
      <c r="JS414"/>
      <c r="JT414"/>
      <c r="JU414"/>
      <c r="JV414"/>
      <c r="JW414"/>
      <c r="JX414"/>
      <c r="JY414"/>
      <c r="JZ414"/>
      <c r="KA414"/>
      <c r="KB414"/>
      <c r="KC414"/>
      <c r="KD414"/>
      <c r="KE414"/>
      <c r="KF414"/>
      <c r="KG414"/>
      <c r="KH414"/>
      <c r="KI414"/>
      <c r="KJ414"/>
      <c r="KK414"/>
      <c r="KL414"/>
      <c r="KM414"/>
      <c r="KN414"/>
      <c r="KO414"/>
      <c r="KP414"/>
      <c r="KQ414"/>
      <c r="KR414"/>
      <c r="KS414"/>
      <c r="KT414"/>
      <c r="KU414"/>
      <c r="KV414"/>
      <c r="KW414"/>
      <c r="KX414"/>
      <c r="KY414"/>
      <c r="KZ414"/>
      <c r="LA414"/>
      <c r="LB414"/>
      <c r="LC414"/>
      <c r="LD414"/>
      <c r="LE414"/>
      <c r="LF414"/>
      <c r="LG414"/>
      <c r="LH414"/>
      <c r="LI414"/>
      <c r="LJ414"/>
      <c r="LK414"/>
      <c r="LL414"/>
      <c r="LM414"/>
      <c r="LN414"/>
      <c r="LO414"/>
      <c r="LP414"/>
      <c r="LQ414"/>
      <c r="LR414"/>
      <c r="LS414"/>
      <c r="LT414"/>
      <c r="LU414"/>
      <c r="LV414"/>
      <c r="LW414"/>
      <c r="LX414"/>
      <c r="LY414"/>
      <c r="LZ414"/>
      <c r="MA414"/>
      <c r="MB414"/>
      <c r="MC414"/>
      <c r="MD414"/>
      <c r="ME414"/>
      <c r="MF414"/>
      <c r="MG414"/>
      <c r="MH414"/>
      <c r="MI414"/>
      <c r="MJ414"/>
      <c r="MK414"/>
      <c r="ML414"/>
      <c r="MM414"/>
      <c r="MN414"/>
      <c r="MO414"/>
      <c r="MP414"/>
      <c r="MQ414"/>
      <c r="MR414"/>
      <c r="MS414"/>
      <c r="MT414"/>
      <c r="MU414"/>
      <c r="MV414"/>
      <c r="MW414"/>
      <c r="MX414"/>
      <c r="MY414"/>
      <c r="MZ414"/>
      <c r="NA414"/>
      <c r="NB414"/>
      <c r="NC414"/>
      <c r="ND414"/>
      <c r="NE414"/>
      <c r="NF414"/>
      <c r="NG414"/>
      <c r="NH414"/>
      <c r="NI414"/>
      <c r="NJ414"/>
      <c r="NK414"/>
      <c r="NL414"/>
      <c r="NM414"/>
      <c r="NN414"/>
      <c r="NO414"/>
      <c r="NP414"/>
      <c r="NQ414"/>
      <c r="NR414"/>
      <c r="NS414"/>
      <c r="NT414"/>
      <c r="NU414"/>
      <c r="NV414"/>
      <c r="NW414"/>
      <c r="NX414"/>
      <c r="NY414"/>
      <c r="NZ414"/>
      <c r="OA414"/>
      <c r="OB414"/>
      <c r="OC414"/>
      <c r="OD414"/>
      <c r="OE414"/>
      <c r="OF414"/>
      <c r="OG414"/>
      <c r="OH414"/>
      <c r="OI414"/>
      <c r="OJ414"/>
      <c r="OK414"/>
      <c r="OL414"/>
      <c r="OM414"/>
      <c r="ON414"/>
      <c r="OO414"/>
      <c r="OP414"/>
      <c r="OQ414"/>
      <c r="OR414"/>
      <c r="OS414"/>
      <c r="OT414"/>
      <c r="OU414"/>
      <c r="OV414"/>
      <c r="OW414"/>
      <c r="OX414"/>
      <c r="OY414"/>
      <c r="OZ414"/>
      <c r="PA414"/>
      <c r="PB414"/>
      <c r="PC414"/>
      <c r="PD414"/>
      <c r="PE414"/>
      <c r="PF414"/>
      <c r="PG414"/>
      <c r="PH414"/>
      <c r="PI414"/>
      <c r="PJ414"/>
      <c r="PK414"/>
      <c r="PL414"/>
      <c r="PM414"/>
      <c r="PN414"/>
      <c r="PO414"/>
      <c r="PP414"/>
      <c r="PQ414"/>
      <c r="PR414"/>
      <c r="PS414"/>
      <c r="PT414"/>
      <c r="PU414"/>
      <c r="PV414"/>
      <c r="PW414"/>
      <c r="PX414"/>
      <c r="PY414"/>
      <c r="PZ414"/>
      <c r="QA414"/>
      <c r="QB414"/>
      <c r="QC414"/>
      <c r="QD414"/>
      <c r="QE414"/>
      <c r="QF414"/>
      <c r="QG414"/>
      <c r="QH414"/>
      <c r="QI414"/>
      <c r="QJ414"/>
      <c r="QK414"/>
      <c r="QL414"/>
      <c r="QM414"/>
      <c r="QN414"/>
      <c r="QO414"/>
      <c r="QP414"/>
      <c r="QQ414"/>
      <c r="QR414"/>
      <c r="QS414"/>
      <c r="QT414"/>
      <c r="QU414"/>
      <c r="QV414"/>
      <c r="QW414"/>
      <c r="QX414"/>
      <c r="QY414"/>
      <c r="QZ414"/>
      <c r="RA414"/>
      <c r="RB414"/>
      <c r="RC414"/>
      <c r="RD414"/>
      <c r="RE414"/>
      <c r="RF414"/>
      <c r="RG414"/>
      <c r="RH414"/>
      <c r="RI414"/>
      <c r="RJ414"/>
      <c r="RK414"/>
      <c r="RL414"/>
      <c r="RM414"/>
      <c r="RN414"/>
      <c r="RO414"/>
      <c r="RP414"/>
      <c r="RQ414"/>
      <c r="RR414"/>
      <c r="RS414"/>
      <c r="RT414"/>
      <c r="RU414"/>
      <c r="RV414"/>
      <c r="RW414"/>
      <c r="RX414"/>
      <c r="RY414"/>
      <c r="RZ414"/>
      <c r="SA414"/>
      <c r="SB414"/>
      <c r="SC414"/>
      <c r="SD414"/>
      <c r="SE414"/>
      <c r="SF414"/>
      <c r="SG414"/>
      <c r="SH414"/>
      <c r="SI414"/>
      <c r="SJ414"/>
      <c r="SK414"/>
      <c r="SL414"/>
      <c r="SM414"/>
      <c r="SN414"/>
      <c r="SO414"/>
      <c r="SP414"/>
      <c r="SQ414"/>
      <c r="SR414"/>
      <c r="SS414"/>
      <c r="ST414"/>
      <c r="SU414"/>
      <c r="SV414"/>
      <c r="SW414"/>
      <c r="SX414"/>
      <c r="SY414"/>
      <c r="SZ414"/>
      <c r="TA414"/>
      <c r="TB414"/>
      <c r="TC414"/>
      <c r="TD414"/>
      <c r="TE414"/>
      <c r="TF414"/>
      <c r="TG414"/>
      <c r="TH414"/>
      <c r="TI414"/>
      <c r="TJ414"/>
      <c r="TK414"/>
      <c r="TL414"/>
      <c r="TM414"/>
      <c r="TN414"/>
      <c r="TO414"/>
      <c r="TP414"/>
      <c r="TQ414"/>
      <c r="TR414"/>
      <c r="TS414"/>
      <c r="TT414"/>
      <c r="TU414"/>
      <c r="TV414"/>
      <c r="TW414"/>
      <c r="TX414"/>
      <c r="TY414"/>
      <c r="TZ414"/>
      <c r="UA414"/>
      <c r="UB414"/>
      <c r="UC414"/>
      <c r="UD414"/>
      <c r="UE414"/>
      <c r="UF414"/>
      <c r="UG414"/>
      <c r="UH414"/>
      <c r="UI414"/>
      <c r="UJ414"/>
      <c r="UK414"/>
      <c r="UL414"/>
      <c r="UM414"/>
      <c r="UN414"/>
      <c r="UO414"/>
      <c r="UP414"/>
      <c r="UQ414"/>
      <c r="UR414"/>
      <c r="US414"/>
      <c r="UT414"/>
      <c r="UU414"/>
      <c r="UV414"/>
      <c r="UW414"/>
      <c r="UX414"/>
      <c r="UY414"/>
      <c r="UZ414"/>
      <c r="VA414"/>
      <c r="VB414"/>
      <c r="VC414"/>
      <c r="VD414"/>
      <c r="VE414"/>
      <c r="VF414"/>
      <c r="VG414"/>
      <c r="VH414"/>
      <c r="VI414"/>
      <c r="VJ414"/>
      <c r="VK414"/>
      <c r="VL414"/>
      <c r="VM414"/>
      <c r="VN414"/>
      <c r="VO414"/>
      <c r="VP414"/>
      <c r="VQ414"/>
      <c r="VR414"/>
      <c r="VS414"/>
      <c r="VT414"/>
      <c r="VU414"/>
      <c r="VV414"/>
      <c r="VW414"/>
      <c r="VX414"/>
      <c r="VY414"/>
      <c r="VZ414"/>
      <c r="WA414"/>
      <c r="WB414"/>
      <c r="WC414"/>
      <c r="WD414"/>
      <c r="WE414"/>
      <c r="WF414"/>
      <c r="WG414"/>
      <c r="WH414"/>
      <c r="WI414"/>
      <c r="WJ414"/>
      <c r="WK414"/>
      <c r="WL414"/>
      <c r="WM414"/>
      <c r="WN414"/>
      <c r="WO414"/>
      <c r="WP414"/>
      <c r="WQ414"/>
      <c r="WR414"/>
      <c r="WS414"/>
      <c r="WT414"/>
      <c r="WU414"/>
      <c r="WV414"/>
      <c r="WW414"/>
      <c r="WX414"/>
      <c r="WY414"/>
      <c r="WZ414"/>
      <c r="XA414"/>
      <c r="XB414"/>
      <c r="XC414"/>
      <c r="XD414"/>
      <c r="XE414"/>
      <c r="XF414"/>
      <c r="XG414"/>
      <c r="XH414"/>
      <c r="XI414"/>
      <c r="XJ414"/>
      <c r="XK414"/>
      <c r="XL414"/>
      <c r="XM414"/>
      <c r="XN414"/>
      <c r="XO414"/>
      <c r="XP414"/>
      <c r="XQ414"/>
      <c r="XR414"/>
      <c r="XS414"/>
      <c r="XT414"/>
      <c r="XU414"/>
      <c r="XV414"/>
      <c r="XW414"/>
      <c r="XX414"/>
      <c r="XY414"/>
      <c r="XZ414"/>
      <c r="YA414"/>
      <c r="YB414"/>
      <c r="YC414"/>
      <c r="YD414"/>
      <c r="YE414"/>
      <c r="YF414"/>
      <c r="YG414"/>
      <c r="YH414"/>
      <c r="YI414"/>
      <c r="YJ414"/>
      <c r="YK414"/>
      <c r="YL414"/>
      <c r="YM414"/>
      <c r="YN414"/>
      <c r="YO414"/>
      <c r="YP414"/>
      <c r="YQ414"/>
      <c r="YR414"/>
      <c r="YS414"/>
      <c r="YT414"/>
      <c r="YU414"/>
      <c r="YV414"/>
      <c r="YW414"/>
      <c r="YX414"/>
      <c r="YY414"/>
      <c r="YZ414"/>
      <c r="ZA414"/>
      <c r="ZB414"/>
      <c r="ZC414"/>
      <c r="ZD414"/>
      <c r="ZE414"/>
      <c r="ZF414"/>
      <c r="ZG414"/>
      <c r="ZH414"/>
      <c r="ZI414"/>
      <c r="ZJ414"/>
      <c r="ZK414"/>
      <c r="ZL414"/>
      <c r="ZM414"/>
      <c r="ZN414"/>
      <c r="ZO414"/>
      <c r="ZP414"/>
      <c r="ZQ414"/>
      <c r="ZR414"/>
      <c r="ZS414"/>
      <c r="ZT414"/>
      <c r="ZU414"/>
      <c r="ZV414"/>
      <c r="ZW414"/>
      <c r="ZX414"/>
      <c r="ZY414"/>
      <c r="ZZ414"/>
      <c r="AAA414"/>
      <c r="AAB414"/>
      <c r="AAC414"/>
      <c r="AAD414"/>
      <c r="AAE414"/>
      <c r="AAF414"/>
      <c r="AAG414"/>
      <c r="AAH414"/>
      <c r="AAI414"/>
      <c r="AAJ414"/>
      <c r="AAK414"/>
      <c r="AAL414"/>
      <c r="AAM414"/>
      <c r="AAN414"/>
      <c r="AAO414"/>
      <c r="AAP414"/>
      <c r="AAQ414"/>
      <c r="AAR414"/>
      <c r="AAS414"/>
      <c r="AAT414"/>
      <c r="AAU414"/>
      <c r="AAV414"/>
      <c r="AAW414"/>
      <c r="AAX414"/>
      <c r="AAY414"/>
      <c r="AAZ414"/>
      <c r="ABA414"/>
      <c r="ABB414"/>
      <c r="ABC414"/>
      <c r="ABD414"/>
      <c r="ABE414"/>
      <c r="ABF414"/>
      <c r="ABG414"/>
      <c r="ABH414"/>
      <c r="ABI414"/>
      <c r="ABJ414"/>
      <c r="ABK414"/>
      <c r="ABL414"/>
      <c r="ABM414"/>
      <c r="ABN414"/>
      <c r="ABO414"/>
      <c r="ABP414"/>
      <c r="ABQ414"/>
      <c r="ABR414"/>
      <c r="ABS414"/>
      <c r="ABT414"/>
      <c r="ABU414"/>
      <c r="ABV414"/>
      <c r="ABW414"/>
      <c r="ABX414"/>
      <c r="ABY414"/>
      <c r="ABZ414"/>
      <c r="ACA414"/>
      <c r="ACB414"/>
      <c r="ACC414"/>
      <c r="ACD414"/>
      <c r="ACE414"/>
      <c r="ACF414"/>
      <c r="ACG414"/>
      <c r="ACH414"/>
      <c r="ACI414"/>
      <c r="ACJ414"/>
      <c r="ACK414"/>
      <c r="ACL414"/>
      <c r="ACM414"/>
      <c r="ACN414"/>
      <c r="ACO414"/>
      <c r="ACP414"/>
      <c r="ACQ414"/>
      <c r="ACR414"/>
      <c r="ACS414"/>
      <c r="ACT414"/>
      <c r="ACU414"/>
      <c r="ACV414"/>
      <c r="ACW414"/>
      <c r="ACX414"/>
      <c r="ACY414"/>
      <c r="ACZ414"/>
      <c r="ADA414"/>
      <c r="ADB414"/>
      <c r="ADC414"/>
      <c r="ADD414"/>
      <c r="ADE414"/>
      <c r="ADF414"/>
      <c r="ADG414"/>
      <c r="ADH414"/>
      <c r="ADI414"/>
      <c r="ADJ414"/>
      <c r="ADK414"/>
      <c r="ADL414"/>
      <c r="ADM414"/>
      <c r="ADN414"/>
      <c r="ADO414"/>
      <c r="ADP414"/>
      <c r="ADQ414"/>
      <c r="ADR414"/>
      <c r="ADS414"/>
      <c r="ADT414"/>
      <c r="ADU414"/>
      <c r="ADV414"/>
      <c r="ADW414"/>
      <c r="ADX414"/>
      <c r="ADY414"/>
      <c r="ADZ414"/>
      <c r="AEA414"/>
      <c r="AEB414"/>
      <c r="AEC414"/>
      <c r="AED414"/>
      <c r="AEE414"/>
      <c r="AEF414"/>
      <c r="AEG414"/>
      <c r="AEH414"/>
      <c r="AEI414"/>
      <c r="AEJ414"/>
      <c r="AEK414"/>
      <c r="AEL414"/>
      <c r="AEM414"/>
      <c r="AEN414"/>
      <c r="AEO414"/>
      <c r="AEP414"/>
      <c r="AEQ414"/>
      <c r="AER414"/>
      <c r="AES414"/>
      <c r="AET414"/>
      <c r="AEU414"/>
      <c r="AEV414"/>
      <c r="AEW414"/>
      <c r="AEX414"/>
      <c r="AEY414"/>
      <c r="AEZ414"/>
      <c r="AFA414"/>
      <c r="AFB414"/>
      <c r="AFC414"/>
      <c r="AFD414"/>
      <c r="AFE414"/>
      <c r="AFF414"/>
      <c r="AFG414"/>
      <c r="AFH414"/>
      <c r="AFI414"/>
      <c r="AFJ414"/>
      <c r="AFK414"/>
      <c r="AFL414"/>
      <c r="AFM414"/>
      <c r="AFN414"/>
      <c r="AFO414"/>
      <c r="AFP414"/>
      <c r="AFQ414"/>
      <c r="AFR414"/>
      <c r="AFS414"/>
      <c r="AFT414"/>
      <c r="AFU414"/>
      <c r="AFV414"/>
      <c r="AFW414"/>
      <c r="AFX414"/>
      <c r="AFY414"/>
      <c r="AFZ414"/>
      <c r="AGA414"/>
      <c r="AGB414"/>
      <c r="AGC414"/>
      <c r="AGD414"/>
      <c r="AGE414"/>
      <c r="AGF414"/>
      <c r="AGG414"/>
      <c r="AGH414"/>
      <c r="AGI414"/>
      <c r="AGJ414"/>
      <c r="AGK414"/>
      <c r="AGL414"/>
      <c r="AGM414"/>
      <c r="AGN414"/>
      <c r="AGO414"/>
      <c r="AGP414"/>
      <c r="AGQ414"/>
      <c r="AGR414"/>
      <c r="AGS414"/>
      <c r="AGT414"/>
      <c r="AGU414"/>
      <c r="AGV414"/>
      <c r="AGW414"/>
      <c r="AGX414"/>
      <c r="AGY414"/>
      <c r="AGZ414"/>
      <c r="AHA414"/>
      <c r="AHB414"/>
      <c r="AHC414"/>
      <c r="AHD414"/>
      <c r="AHE414"/>
      <c r="AHF414"/>
      <c r="AHG414"/>
      <c r="AHH414"/>
      <c r="AHI414"/>
      <c r="AHJ414"/>
      <c r="AHK414"/>
      <c r="AHL414"/>
      <c r="AHM414"/>
      <c r="AHN414"/>
      <c r="AHO414"/>
      <c r="AHP414"/>
      <c r="AHQ414"/>
      <c r="AHR414"/>
      <c r="AHS414"/>
      <c r="AHT414"/>
      <c r="AHU414"/>
      <c r="AHV414"/>
      <c r="AHW414"/>
      <c r="AHX414"/>
      <c r="AHY414"/>
      <c r="AHZ414"/>
      <c r="AIA414"/>
      <c r="AIB414"/>
      <c r="AIC414"/>
      <c r="AID414"/>
      <c r="AIE414"/>
      <c r="AIF414"/>
      <c r="AIG414"/>
      <c r="AIH414"/>
      <c r="AII414"/>
      <c r="AIJ414"/>
      <c r="AIK414"/>
      <c r="AIL414"/>
      <c r="AIM414"/>
      <c r="AIN414"/>
      <c r="AIO414"/>
      <c r="AIP414"/>
      <c r="AIQ414"/>
      <c r="AIR414"/>
      <c r="AIS414"/>
      <c r="AIT414"/>
      <c r="AIU414"/>
      <c r="AIV414"/>
      <c r="AIW414"/>
      <c r="AIX414"/>
      <c r="AIY414"/>
      <c r="AIZ414"/>
      <c r="AJA414"/>
      <c r="AJB414"/>
      <c r="AJC414"/>
      <c r="AJD414"/>
      <c r="AJE414"/>
      <c r="AJF414"/>
      <c r="AJG414"/>
      <c r="AJH414"/>
      <c r="AJI414"/>
      <c r="AJJ414"/>
      <c r="AJK414"/>
      <c r="AJL414"/>
      <c r="AJM414"/>
      <c r="AJN414"/>
      <c r="AJO414"/>
      <c r="AJP414"/>
      <c r="AJQ414"/>
      <c r="AJR414"/>
      <c r="AJS414"/>
      <c r="AJT414"/>
      <c r="AJU414"/>
      <c r="AJV414"/>
      <c r="AJW414"/>
      <c r="AJX414"/>
      <c r="AJY414"/>
      <c r="AJZ414"/>
      <c r="AKA414"/>
      <c r="AKB414"/>
      <c r="AKC414"/>
      <c r="AKD414"/>
      <c r="AKE414"/>
      <c r="AKF414"/>
      <c r="AKG414"/>
      <c r="AKH414"/>
      <c r="AKI414"/>
      <c r="AKJ414"/>
      <c r="AKK414"/>
      <c r="AKL414"/>
      <c r="AKM414"/>
      <c r="AKN414"/>
      <c r="AKO414"/>
      <c r="AKP414"/>
      <c r="AKQ414"/>
      <c r="AKR414"/>
      <c r="AKS414"/>
      <c r="AKT414"/>
      <c r="AKU414"/>
      <c r="AKV414"/>
      <c r="AKW414"/>
      <c r="AKX414"/>
      <c r="AKY414"/>
      <c r="AKZ414"/>
      <c r="ALA414"/>
      <c r="ALB414"/>
      <c r="ALC414"/>
      <c r="ALD414"/>
      <c r="ALE414"/>
      <c r="ALF414"/>
      <c r="ALG414"/>
      <c r="ALH414"/>
      <c r="ALI414"/>
      <c r="ALJ414"/>
      <c r="ALK414"/>
      <c r="ALL414"/>
      <c r="ALM414"/>
      <c r="ALN414"/>
      <c r="ALO414"/>
      <c r="ALP414"/>
      <c r="ALQ414"/>
      <c r="ALR414"/>
      <c r="ALS414"/>
      <c r="ALT414"/>
      <c r="ALU414"/>
      <c r="ALV414"/>
      <c r="ALW414"/>
      <c r="ALX414"/>
      <c r="ALY414"/>
      <c r="ALZ414"/>
      <c r="AMA414"/>
      <c r="AMB414"/>
      <c r="AMC414"/>
    </row>
    <row r="415" spans="1:1017" s="93" customFormat="1" ht="12" customHeight="1" x14ac:dyDescent="0.2">
      <c r="A415" s="324"/>
      <c r="B415" s="311"/>
      <c r="C415" s="102"/>
      <c r="D415" s="334"/>
      <c r="E415" s="104"/>
      <c r="F415" s="323"/>
      <c r="G415" s="326"/>
    </row>
    <row r="416" spans="1:1017" s="93" customFormat="1" ht="33" customHeight="1" x14ac:dyDescent="0.2">
      <c r="A416" s="315" t="s">
        <v>59</v>
      </c>
      <c r="B416" s="339" t="s">
        <v>434</v>
      </c>
      <c r="C416" s="312">
        <v>1</v>
      </c>
      <c r="D416" s="340" t="s">
        <v>435</v>
      </c>
      <c r="E416" s="341"/>
      <c r="F416" s="342">
        <f>IF(ISBLANK(C416),"",ROUND(C416*E416,2))</f>
        <v>0</v>
      </c>
      <c r="G416" s="106">
        <f>SUM(F416)</f>
        <v>0</v>
      </c>
    </row>
    <row r="417" spans="1:38" s="93" customFormat="1" ht="14.25" customHeight="1" x14ac:dyDescent="0.2">
      <c r="A417" s="305"/>
      <c r="B417" s="306"/>
      <c r="C417" s="102"/>
      <c r="D417" s="103"/>
      <c r="E417" s="307"/>
      <c r="F417" s="308"/>
      <c r="G417" s="106"/>
    </row>
    <row r="418" spans="1:38" s="93" customFormat="1" ht="20.25" customHeight="1" x14ac:dyDescent="0.2">
      <c r="A418" s="315" t="s">
        <v>60</v>
      </c>
      <c r="B418" s="343" t="s">
        <v>436</v>
      </c>
      <c r="C418" s="312">
        <v>0.15</v>
      </c>
      <c r="D418" s="103" t="s">
        <v>4</v>
      </c>
      <c r="E418" s="317"/>
      <c r="F418" s="105">
        <f>IF(ISBLANK(C418),"",ROUND(C418*E418,2))</f>
        <v>0</v>
      </c>
      <c r="G418" s="106">
        <f>SUM(F418)</f>
        <v>0</v>
      </c>
    </row>
    <row r="419" spans="1:38" s="309" customFormat="1" ht="12" customHeight="1" x14ac:dyDescent="0.2">
      <c r="A419" s="310"/>
      <c r="B419" s="311"/>
      <c r="C419" s="102"/>
      <c r="D419" s="103"/>
      <c r="E419" s="104"/>
      <c r="F419" s="105"/>
      <c r="G419" s="106"/>
    </row>
    <row r="420" spans="1:38" s="346" customFormat="1" ht="58.7" customHeight="1" x14ac:dyDescent="0.2">
      <c r="A420" s="315" t="s">
        <v>69</v>
      </c>
      <c r="B420" s="344" t="s">
        <v>437</v>
      </c>
      <c r="C420" s="102">
        <v>1</v>
      </c>
      <c r="D420" s="103" t="s">
        <v>1</v>
      </c>
      <c r="E420" s="104"/>
      <c r="F420" s="105">
        <f>IF(ISBLANK(C420),"",ROUND(C420*E420,2))</f>
        <v>0</v>
      </c>
      <c r="G420" s="106">
        <f>+F420</f>
        <v>0</v>
      </c>
    </row>
    <row r="421" spans="1:38" s="93" customFormat="1" ht="12.6" customHeight="1" x14ac:dyDescent="0.2">
      <c r="A421" s="281"/>
      <c r="B421" s="293"/>
      <c r="C421" s="102"/>
      <c r="D421" s="8"/>
      <c r="E421" s="9"/>
      <c r="F421" s="69"/>
      <c r="G421" s="10"/>
    </row>
    <row r="422" spans="1:38" s="93" customFormat="1" ht="42.75" customHeight="1" x14ac:dyDescent="0.2">
      <c r="A422" s="315" t="s">
        <v>75</v>
      </c>
      <c r="B422" s="344" t="s">
        <v>438</v>
      </c>
      <c r="C422" s="312">
        <f>+C399</f>
        <v>110.78</v>
      </c>
      <c r="D422" s="103" t="s">
        <v>7</v>
      </c>
      <c r="E422" s="313"/>
      <c r="F422" s="105">
        <f>IF(ISBLANK(C422),"",ROUND(C422*E422,2))</f>
        <v>0</v>
      </c>
      <c r="G422" s="106">
        <f>SUM(F422:F422)</f>
        <v>0</v>
      </c>
    </row>
    <row r="423" spans="1:38" s="346" customFormat="1" ht="19.5" customHeight="1" x14ac:dyDescent="0.2">
      <c r="A423" s="310"/>
      <c r="B423" s="311"/>
      <c r="C423" s="102"/>
      <c r="D423" s="103"/>
      <c r="E423" s="104"/>
      <c r="F423" s="105"/>
      <c r="G423" s="106"/>
    </row>
    <row r="424" spans="1:38" s="346" customFormat="1" ht="34.9" customHeight="1" x14ac:dyDescent="0.2">
      <c r="A424" s="315" t="s">
        <v>76</v>
      </c>
      <c r="B424" s="343" t="s">
        <v>439</v>
      </c>
      <c r="C424" s="312">
        <v>108.01</v>
      </c>
      <c r="D424" s="103" t="s">
        <v>7</v>
      </c>
      <c r="E424" s="319"/>
      <c r="F424" s="105">
        <f>IF(ISBLANK(C424),"",ROUND(C424*E424,2))</f>
        <v>0</v>
      </c>
      <c r="G424" s="106">
        <f>+SUM(F424:F424)</f>
        <v>0</v>
      </c>
    </row>
    <row r="425" spans="1:38" s="280" customFormat="1" ht="14.25" customHeight="1" x14ac:dyDescent="0.2">
      <c r="A425" s="310"/>
      <c r="B425" s="311"/>
      <c r="C425" s="102"/>
      <c r="D425" s="103"/>
      <c r="E425" s="104"/>
      <c r="F425" s="105"/>
      <c r="G425" s="106"/>
    </row>
    <row r="426" spans="1:38" s="93" customFormat="1" ht="30" customHeight="1" x14ac:dyDescent="0.2">
      <c r="A426" s="315" t="s">
        <v>315</v>
      </c>
      <c r="B426" s="344" t="s">
        <v>440</v>
      </c>
      <c r="C426" s="102"/>
      <c r="D426" s="103"/>
      <c r="E426" s="104"/>
      <c r="F426" s="105"/>
      <c r="G426" s="106"/>
    </row>
    <row r="427" spans="1:38" s="93" customFormat="1" ht="40.700000000000003" customHeight="1" x14ac:dyDescent="0.2">
      <c r="A427" s="310" t="s">
        <v>441</v>
      </c>
      <c r="B427" s="311" t="s">
        <v>442</v>
      </c>
      <c r="C427" s="102">
        <v>1</v>
      </c>
      <c r="D427" s="103" t="s">
        <v>8</v>
      </c>
      <c r="E427" s="104"/>
      <c r="F427" s="105">
        <f>+C427*E427</f>
        <v>0</v>
      </c>
      <c r="G427" s="106"/>
    </row>
    <row r="428" spans="1:38" s="93" customFormat="1" ht="30" customHeight="1" x14ac:dyDescent="0.2">
      <c r="A428" s="296" t="s">
        <v>443</v>
      </c>
      <c r="B428" s="283" t="s">
        <v>444</v>
      </c>
      <c r="C428" s="102">
        <v>2</v>
      </c>
      <c r="D428" s="8" t="s">
        <v>8</v>
      </c>
      <c r="E428" s="9"/>
      <c r="F428" s="69">
        <f>+C428*E428</f>
        <v>0</v>
      </c>
      <c r="G428" s="10"/>
    </row>
    <row r="429" spans="1:38" s="93" customFormat="1" ht="27" customHeight="1" x14ac:dyDescent="0.2">
      <c r="A429" s="310" t="s">
        <v>445</v>
      </c>
      <c r="B429" s="347" t="s">
        <v>446</v>
      </c>
      <c r="C429" s="102">
        <v>1</v>
      </c>
      <c r="D429" s="103" t="s">
        <v>8</v>
      </c>
      <c r="E429" s="317"/>
      <c r="F429" s="105">
        <f>+C429*E429</f>
        <v>0</v>
      </c>
      <c r="G429" s="106"/>
    </row>
    <row r="430" spans="1:38" s="280" customFormat="1" ht="55.7" customHeight="1" x14ac:dyDescent="0.2">
      <c r="A430" s="348" t="s">
        <v>447</v>
      </c>
      <c r="B430" s="328" t="s">
        <v>448</v>
      </c>
      <c r="C430" s="349">
        <v>1</v>
      </c>
      <c r="D430" s="350" t="s">
        <v>449</v>
      </c>
      <c r="E430" s="351"/>
      <c r="F430" s="352">
        <f>+C430*E430</f>
        <v>0</v>
      </c>
      <c r="G430" s="353">
        <f>+SUM(F427:F430)</f>
        <v>0</v>
      </c>
      <c r="H430" s="354"/>
      <c r="I430" s="354"/>
      <c r="J430" s="354"/>
      <c r="K430" s="354"/>
      <c r="L430" s="354"/>
      <c r="M430" s="354"/>
      <c r="N430" s="354"/>
      <c r="O430" s="354"/>
      <c r="P430" s="354"/>
      <c r="Q430" s="354"/>
      <c r="R430" s="354"/>
      <c r="S430" s="354"/>
      <c r="T430" s="354"/>
      <c r="U430" s="354"/>
      <c r="V430" s="354"/>
      <c r="W430" s="354"/>
      <c r="X430" s="354"/>
      <c r="Y430" s="354"/>
      <c r="Z430" s="354"/>
      <c r="AA430" s="354"/>
      <c r="AB430" s="354"/>
      <c r="AC430" s="354"/>
      <c r="AD430" s="354"/>
      <c r="AE430" s="354"/>
      <c r="AF430" s="354"/>
      <c r="AG430" s="354"/>
      <c r="AH430" s="354"/>
      <c r="AI430" s="354"/>
      <c r="AJ430" s="354"/>
      <c r="AK430" s="354"/>
      <c r="AL430" s="354"/>
    </row>
    <row r="431" spans="1:38" s="93" customFormat="1" ht="25.9" customHeight="1" x14ac:dyDescent="0.2">
      <c r="A431" s="355"/>
      <c r="B431" s="448" t="s">
        <v>450</v>
      </c>
      <c r="C431" s="448"/>
      <c r="D431" s="448"/>
      <c r="E431" s="448"/>
      <c r="F431" s="356"/>
      <c r="G431" s="357">
        <f>SUM(G365:G430)</f>
        <v>0</v>
      </c>
    </row>
    <row r="432" spans="1:38" s="358" customFormat="1" ht="26.25" customHeight="1" x14ac:dyDescent="0.2">
      <c r="A432" s="348"/>
      <c r="B432" s="449" t="s">
        <v>451</v>
      </c>
      <c r="C432" s="449"/>
      <c r="D432" s="449"/>
      <c r="E432" s="449"/>
      <c r="F432" s="352"/>
      <c r="G432" s="353">
        <f>+G361+G431</f>
        <v>0</v>
      </c>
    </row>
    <row r="433" spans="1:7" s="358" customFormat="1" ht="13.5" customHeight="1" x14ac:dyDescent="0.2">
      <c r="A433" s="310"/>
      <c r="B433" s="311"/>
      <c r="C433" s="102"/>
      <c r="D433" s="103"/>
      <c r="E433" s="104"/>
      <c r="F433" s="105"/>
      <c r="G433" s="106"/>
    </row>
    <row r="434" spans="1:7" s="359" customFormat="1" ht="26.25" customHeight="1" x14ac:dyDescent="0.2">
      <c r="A434" s="310"/>
      <c r="B434" s="360" t="s">
        <v>452</v>
      </c>
      <c r="C434" s="361"/>
      <c r="D434" s="362">
        <v>0.1</v>
      </c>
      <c r="E434" s="363"/>
      <c r="F434" s="364">
        <f>SUM(D434*G432)</f>
        <v>0</v>
      </c>
      <c r="G434" s="106"/>
    </row>
    <row r="435" spans="1:7" s="359" customFormat="1" ht="21.75" customHeight="1" x14ac:dyDescent="0.2">
      <c r="A435" s="305"/>
      <c r="B435" s="365" t="s">
        <v>453</v>
      </c>
      <c r="C435" s="361"/>
      <c r="D435" s="366">
        <v>2.5000000000000001E-2</v>
      </c>
      <c r="E435" s="367"/>
      <c r="F435" s="368">
        <f>SUM(D435*G432)</f>
        <v>0</v>
      </c>
      <c r="G435" s="369"/>
    </row>
    <row r="436" spans="1:7" s="359" customFormat="1" ht="27" customHeight="1" x14ac:dyDescent="0.2">
      <c r="A436" s="310"/>
      <c r="B436" s="370" t="s">
        <v>454</v>
      </c>
      <c r="C436" s="361"/>
      <c r="D436" s="371">
        <v>5.3499999999999999E-2</v>
      </c>
      <c r="E436" s="372"/>
      <c r="F436" s="373">
        <f>SUM(D436*G432)</f>
        <v>0</v>
      </c>
      <c r="G436" s="374"/>
    </row>
    <row r="437" spans="1:7" s="359" customFormat="1" ht="23.25" customHeight="1" x14ac:dyDescent="0.2">
      <c r="A437" s="305"/>
      <c r="B437" s="375" t="s">
        <v>455</v>
      </c>
      <c r="C437" s="364"/>
      <c r="D437" s="366">
        <v>3.5000000000000003E-2</v>
      </c>
      <c r="E437" s="376"/>
      <c r="F437" s="377">
        <f>SUM(D437*G432)</f>
        <v>0</v>
      </c>
      <c r="G437" s="106"/>
    </row>
    <row r="438" spans="1:7" s="359" customFormat="1" ht="21.75" customHeight="1" x14ac:dyDescent="0.2">
      <c r="A438" s="310"/>
      <c r="B438" s="378" t="s">
        <v>456</v>
      </c>
      <c r="C438" s="361"/>
      <c r="D438" s="362">
        <v>0.01</v>
      </c>
      <c r="E438" s="379"/>
      <c r="F438" s="364">
        <f>SUM(D438*G432)</f>
        <v>0</v>
      </c>
      <c r="G438" s="106"/>
    </row>
    <row r="439" spans="1:7" s="359" customFormat="1" ht="24.75" customHeight="1" x14ac:dyDescent="0.2">
      <c r="A439" s="310"/>
      <c r="B439" s="360" t="s">
        <v>457</v>
      </c>
      <c r="C439" s="361"/>
      <c r="D439" s="362">
        <v>0.05</v>
      </c>
      <c r="E439" s="363"/>
      <c r="F439" s="364">
        <f>SUM(D439*G432)</f>
        <v>0</v>
      </c>
      <c r="G439" s="106" t="s">
        <v>2</v>
      </c>
    </row>
    <row r="440" spans="1:7" s="359" customFormat="1" ht="11.25" customHeight="1" x14ac:dyDescent="0.2">
      <c r="A440" s="380"/>
      <c r="B440" s="381"/>
      <c r="C440" s="382"/>
      <c r="D440" s="362"/>
      <c r="E440" s="381"/>
      <c r="F440" s="383"/>
      <c r="G440" s="384"/>
    </row>
    <row r="441" spans="1:7" s="359" customFormat="1" ht="27" customHeight="1" x14ac:dyDescent="0.2">
      <c r="A441" s="385"/>
      <c r="B441" s="386" t="s">
        <v>458</v>
      </c>
      <c r="C441" s="387"/>
      <c r="D441" s="388"/>
      <c r="E441" s="388"/>
      <c r="F441" s="388"/>
      <c r="G441" s="389">
        <f>SUM(F434:F439)</f>
        <v>0</v>
      </c>
    </row>
    <row r="442" spans="1:7" s="359" customFormat="1" ht="28.9" customHeight="1" x14ac:dyDescent="0.2">
      <c r="A442" s="385"/>
      <c r="B442" s="386" t="s">
        <v>459</v>
      </c>
      <c r="C442" s="387"/>
      <c r="D442" s="388"/>
      <c r="E442" s="388"/>
      <c r="F442" s="388"/>
      <c r="G442" s="390">
        <f>SUM(G441+G432)</f>
        <v>0</v>
      </c>
    </row>
    <row r="443" spans="1:7" s="359" customFormat="1" ht="28.9" customHeight="1" x14ac:dyDescent="0.2">
      <c r="A443" s="385"/>
      <c r="B443" s="386" t="s">
        <v>459</v>
      </c>
      <c r="C443" s="387"/>
      <c r="D443" s="388"/>
      <c r="E443" s="388"/>
      <c r="F443" s="388"/>
      <c r="G443" s="390">
        <f>SUM(G442+G433)</f>
        <v>0</v>
      </c>
    </row>
    <row r="444" spans="1:7" s="359" customFormat="1" ht="46.5" customHeight="1" x14ac:dyDescent="0.2">
      <c r="A444" s="391"/>
      <c r="B444" s="392" t="s">
        <v>460</v>
      </c>
      <c r="C444" s="393"/>
      <c r="D444" s="362">
        <v>0.03</v>
      </c>
      <c r="E444" s="381"/>
      <c r="F444" s="394"/>
      <c r="G444" s="395">
        <f>+D444*G441</f>
        <v>0</v>
      </c>
    </row>
    <row r="445" spans="1:7" s="359" customFormat="1" ht="25.35" customHeight="1" x14ac:dyDescent="0.2">
      <c r="A445" s="396"/>
      <c r="B445" s="397" t="s">
        <v>461</v>
      </c>
      <c r="C445" s="398"/>
      <c r="D445" s="399">
        <v>0.06</v>
      </c>
      <c r="E445" s="397"/>
      <c r="F445" s="397"/>
      <c r="G445" s="400">
        <f>SUM(D445*G432)</f>
        <v>0</v>
      </c>
    </row>
    <row r="446" spans="1:7" s="359" customFormat="1" ht="23.65" customHeight="1" x14ac:dyDescent="0.2">
      <c r="A446" s="396"/>
      <c r="B446" s="401" t="s">
        <v>462</v>
      </c>
      <c r="C446" s="398"/>
      <c r="D446" s="399">
        <v>0.05</v>
      </c>
      <c r="E446" s="397"/>
      <c r="F446" s="397"/>
      <c r="G446" s="400">
        <f>D446*G442</f>
        <v>0</v>
      </c>
    </row>
    <row r="447" spans="1:7" s="359" customFormat="1" ht="22.9" customHeight="1" x14ac:dyDescent="0.2">
      <c r="A447" s="396"/>
      <c r="B447" s="401" t="s">
        <v>463</v>
      </c>
      <c r="C447" s="398"/>
      <c r="D447" s="399">
        <v>0.18</v>
      </c>
      <c r="E447" s="402"/>
      <c r="F447" s="403"/>
      <c r="G447" s="400">
        <f>+D447*F434</f>
        <v>0</v>
      </c>
    </row>
    <row r="448" spans="1:7" ht="21.2" customHeight="1" x14ac:dyDescent="0.2">
      <c r="A448" s="404"/>
      <c r="B448" s="397" t="s">
        <v>464</v>
      </c>
      <c r="C448" s="398"/>
      <c r="D448" s="405">
        <v>1E-3</v>
      </c>
      <c r="E448" s="402"/>
      <c r="F448" s="403"/>
      <c r="G448" s="406">
        <f>G432*D448</f>
        <v>0</v>
      </c>
    </row>
    <row r="449" spans="1:35" s="345" customFormat="1" ht="35.85" customHeight="1" x14ac:dyDescent="0.2">
      <c r="A449" s="407"/>
      <c r="B449" s="392" t="s">
        <v>465</v>
      </c>
      <c r="C449" s="408"/>
      <c r="D449" s="409">
        <v>1</v>
      </c>
      <c r="E449" s="410" t="s">
        <v>1</v>
      </c>
      <c r="F449" s="411"/>
      <c r="G449" s="412">
        <f>SUM(D449*F449)</f>
        <v>0</v>
      </c>
      <c r="H449" s="413"/>
      <c r="I449" s="413"/>
      <c r="J449" s="413"/>
      <c r="K449" s="413"/>
      <c r="L449" s="413"/>
      <c r="M449" s="413"/>
      <c r="N449" s="413"/>
      <c r="O449" s="413"/>
      <c r="P449" s="413"/>
      <c r="Q449" s="413"/>
      <c r="R449" s="413"/>
      <c r="S449" s="413"/>
      <c r="T449" s="413"/>
      <c r="U449" s="413"/>
      <c r="V449" s="413"/>
      <c r="W449" s="413"/>
      <c r="X449" s="413"/>
      <c r="Y449" s="413"/>
      <c r="Z449" s="413"/>
      <c r="AA449" s="413"/>
      <c r="AB449" s="413"/>
      <c r="AC449" s="413"/>
      <c r="AD449" s="413"/>
      <c r="AE449" s="413"/>
      <c r="AF449" s="413"/>
      <c r="AG449" s="413"/>
      <c r="AH449" s="413"/>
      <c r="AI449" s="413"/>
    </row>
    <row r="450" spans="1:35" s="345" customFormat="1" ht="44.25" customHeight="1" x14ac:dyDescent="0.2">
      <c r="A450" s="414"/>
      <c r="B450" s="415" t="s">
        <v>466</v>
      </c>
      <c r="C450" s="416"/>
      <c r="D450" s="417"/>
      <c r="E450" s="418"/>
      <c r="F450" s="419"/>
      <c r="G450" s="420"/>
      <c r="H450" s="413"/>
      <c r="I450" s="413"/>
      <c r="J450" s="413"/>
      <c r="K450" s="413"/>
      <c r="L450" s="413"/>
      <c r="M450" s="413"/>
      <c r="N450" s="413"/>
      <c r="O450" s="413"/>
      <c r="P450" s="413"/>
      <c r="Q450" s="413"/>
      <c r="R450" s="413"/>
      <c r="S450" s="413"/>
      <c r="T450" s="413"/>
      <c r="U450" s="413"/>
      <c r="V450" s="413"/>
      <c r="W450" s="413"/>
      <c r="X450" s="413"/>
      <c r="Y450" s="413"/>
      <c r="Z450" s="413"/>
      <c r="AA450" s="413"/>
      <c r="AB450" s="413"/>
      <c r="AC450" s="413"/>
      <c r="AD450" s="413"/>
      <c r="AE450" s="413"/>
      <c r="AF450" s="413"/>
      <c r="AG450" s="413"/>
      <c r="AH450" s="413"/>
      <c r="AI450" s="413"/>
    </row>
    <row r="451" spans="1:35" s="359" customFormat="1" ht="41.85" customHeight="1" x14ac:dyDescent="0.2">
      <c r="A451" s="391"/>
      <c r="B451" s="421" t="s">
        <v>467</v>
      </c>
      <c r="C451" s="408"/>
      <c r="D451" s="409">
        <v>1</v>
      </c>
      <c r="E451" s="393" t="s">
        <v>1</v>
      </c>
      <c r="F451" s="411"/>
      <c r="G451" s="395">
        <f>+D451*F451</f>
        <v>0</v>
      </c>
    </row>
    <row r="452" spans="1:35" s="359" customFormat="1" ht="37.9" customHeight="1" x14ac:dyDescent="0.2">
      <c r="A452" s="396"/>
      <c r="B452" s="422" t="s">
        <v>468</v>
      </c>
      <c r="C452" s="398"/>
      <c r="D452" s="423">
        <v>1</v>
      </c>
      <c r="E452" s="424" t="s">
        <v>1</v>
      </c>
      <c r="F452" s="403"/>
      <c r="G452" s="400">
        <f>+D452*F452</f>
        <v>0</v>
      </c>
    </row>
    <row r="453" spans="1:35" s="359" customFormat="1" ht="39.75" customHeight="1" x14ac:dyDescent="0.2">
      <c r="A453" s="396"/>
      <c r="B453" s="425" t="s">
        <v>469</v>
      </c>
      <c r="C453" s="398"/>
      <c r="D453" s="399"/>
      <c r="E453" s="397"/>
      <c r="F453" s="403"/>
      <c r="G453" s="400"/>
    </row>
    <row r="454" spans="1:35" s="359" customFormat="1" ht="39" customHeight="1" x14ac:dyDescent="0.2">
      <c r="A454" s="396"/>
      <c r="B454" s="421" t="s">
        <v>470</v>
      </c>
      <c r="C454" s="398"/>
      <c r="D454" s="423">
        <v>1</v>
      </c>
      <c r="E454" s="424" t="s">
        <v>1</v>
      </c>
      <c r="F454" s="403"/>
      <c r="G454" s="400">
        <f>+D454*F454</f>
        <v>0</v>
      </c>
    </row>
    <row r="455" spans="1:35" s="359" customFormat="1" ht="42.75" customHeight="1" x14ac:dyDescent="0.2">
      <c r="A455" s="396"/>
      <c r="B455" s="422" t="s">
        <v>468</v>
      </c>
      <c r="C455" s="398"/>
      <c r="D455" s="423">
        <v>1</v>
      </c>
      <c r="E455" s="424" t="s">
        <v>1</v>
      </c>
      <c r="F455" s="403"/>
      <c r="G455" s="400">
        <f>+D455*F455</f>
        <v>0</v>
      </c>
    </row>
    <row r="456" spans="1:35" s="359" customFormat="1" ht="12.95" customHeight="1" x14ac:dyDescent="0.2">
      <c r="A456" s="426"/>
      <c r="B456" s="95"/>
      <c r="C456" s="382"/>
      <c r="D456" s="427"/>
      <c r="E456" s="428"/>
      <c r="F456" s="383"/>
      <c r="G456" s="384"/>
    </row>
    <row r="457" spans="1:35" s="431" customFormat="1" ht="27.95" customHeight="1" x14ac:dyDescent="0.2">
      <c r="A457" s="385"/>
      <c r="B457" s="386" t="s">
        <v>471</v>
      </c>
      <c r="C457" s="387"/>
      <c r="D457" s="429"/>
      <c r="E457" s="388"/>
      <c r="F457" s="388"/>
      <c r="G457" s="430">
        <f>SUM(G443:G455)</f>
        <v>0</v>
      </c>
    </row>
    <row r="458" spans="1:35" s="431" customFormat="1" ht="27" customHeight="1" x14ac:dyDescent="0.2">
      <c r="A458" s="432"/>
      <c r="B458" s="433"/>
      <c r="C458" s="434"/>
      <c r="D458" s="435"/>
      <c r="E458" s="432"/>
      <c r="F458" s="432"/>
      <c r="G458" s="436"/>
    </row>
    <row r="459" spans="1:35" ht="21" customHeight="1" x14ac:dyDescent="0.3">
      <c r="A459" s="437"/>
      <c r="B459" s="438"/>
      <c r="C459" s="439"/>
      <c r="D459" s="440"/>
      <c r="E459" s="437"/>
      <c r="F459" s="437"/>
      <c r="G459" s="441"/>
      <c r="H459"/>
    </row>
    <row r="460" spans="1:35" ht="21" customHeight="1" x14ac:dyDescent="0.3">
      <c r="A460" s="437"/>
      <c r="B460" s="438"/>
      <c r="C460" s="439"/>
      <c r="D460" s="440"/>
      <c r="E460" s="437"/>
      <c r="F460" s="437"/>
      <c r="G460" s="441"/>
      <c r="H460"/>
    </row>
    <row r="461" spans="1:35" ht="20.25" x14ac:dyDescent="0.3">
      <c r="A461" s="442"/>
      <c r="B461" s="1"/>
      <c r="C461" s="1"/>
      <c r="D461" s="442"/>
      <c r="E461" s="442"/>
      <c r="F461" s="442"/>
      <c r="G461" s="441"/>
      <c r="H461"/>
    </row>
    <row r="462" spans="1:35" ht="36" customHeight="1" x14ac:dyDescent="0.3">
      <c r="A462" s="442"/>
      <c r="B462" s="442"/>
      <c r="C462" s="1"/>
      <c r="D462" s="442"/>
      <c r="E462" s="442"/>
      <c r="F462" s="442"/>
      <c r="G462" s="441"/>
      <c r="H462"/>
    </row>
    <row r="463" spans="1:35" ht="21" customHeight="1" x14ac:dyDescent="0.3">
      <c r="A463" s="442"/>
      <c r="B463" s="442"/>
      <c r="C463" s="1"/>
      <c r="D463" s="450"/>
      <c r="E463" s="450"/>
      <c r="F463" s="450"/>
      <c r="G463" s="450"/>
      <c r="H463"/>
    </row>
    <row r="464" spans="1:35" ht="20.25" x14ac:dyDescent="0.3">
      <c r="A464" s="442"/>
      <c r="B464" s="443"/>
      <c r="C464" s="1"/>
      <c r="D464" s="442"/>
      <c r="E464" s="444"/>
      <c r="F464" s="442"/>
      <c r="G464" s="441"/>
      <c r="H464"/>
    </row>
    <row r="465" spans="1:1017" ht="20.25" x14ac:dyDescent="0.3">
      <c r="A465" s="442"/>
      <c r="B465" s="1"/>
      <c r="C465" s="1"/>
      <c r="D465" s="442"/>
      <c r="E465" s="442"/>
      <c r="F465" s="442"/>
      <c r="G465" s="441"/>
      <c r="H465"/>
    </row>
    <row r="466" spans="1:1017" ht="23.25" customHeight="1" x14ac:dyDescent="0.3">
      <c r="A466" s="442"/>
      <c r="B466" s="442"/>
      <c r="C466" s="1"/>
      <c r="D466" s="442"/>
      <c r="E466" s="442"/>
      <c r="F466" s="442"/>
      <c r="G466" s="441"/>
      <c r="H466"/>
    </row>
    <row r="467" spans="1:1017" ht="20.25" x14ac:dyDescent="0.3">
      <c r="A467" s="442"/>
      <c r="B467" s="442"/>
      <c r="C467" s="1"/>
      <c r="D467" s="442"/>
      <c r="E467" s="442"/>
      <c r="F467" s="442"/>
      <c r="G467" s="441"/>
    </row>
    <row r="468" spans="1:1017" ht="20.25" x14ac:dyDescent="0.2">
      <c r="A468" s="447"/>
      <c r="B468" s="447"/>
      <c r="C468" s="447"/>
      <c r="D468" s="447"/>
      <c r="E468" s="447"/>
      <c r="F468" s="447"/>
      <c r="G468" s="447"/>
    </row>
    <row r="469" spans="1:1017" ht="33" customHeight="1" x14ac:dyDescent="0.3">
      <c r="A469" s="442"/>
      <c r="B469" s="445"/>
      <c r="C469" s="1"/>
      <c r="D469" s="442"/>
      <c r="E469" s="445"/>
      <c r="F469" s="442"/>
      <c r="G469" s="441"/>
    </row>
    <row r="470" spans="1:1017" s="359" customFormat="1" ht="28.5" customHeight="1" x14ac:dyDescent="0.2">
      <c r="A470" s="447"/>
      <c r="B470" s="447"/>
      <c r="C470" s="447"/>
      <c r="D470" s="447"/>
      <c r="E470" s="447"/>
      <c r="F470" s="447"/>
      <c r="G470" s="447"/>
    </row>
    <row r="471" spans="1:1017" s="359" customFormat="1" ht="20.25" x14ac:dyDescent="0.2">
      <c r="A471" s="446"/>
      <c r="B471" s="446"/>
      <c r="C471" s="446"/>
      <c r="D471" s="446"/>
      <c r="E471" s="446"/>
      <c r="F471" s="446"/>
      <c r="G471" s="446"/>
    </row>
    <row r="472" spans="1:1017" s="359" customFormat="1" ht="20.25" x14ac:dyDescent="0.2">
      <c r="A472" s="447"/>
      <c r="B472" s="447"/>
      <c r="C472" s="447"/>
      <c r="D472" s="447"/>
      <c r="E472" s="447"/>
      <c r="F472" s="447"/>
      <c r="G472" s="447"/>
    </row>
    <row r="473" spans="1:1017" s="359" customFormat="1" x14ac:dyDescent="0.2">
      <c r="A473" s="70"/>
      <c r="B473" s="70"/>
      <c r="C473" s="70"/>
      <c r="D473" s="70"/>
      <c r="E473" s="71"/>
      <c r="F473" s="70"/>
      <c r="G473" s="70"/>
    </row>
    <row r="474" spans="1:1017" ht="20.25" customHeight="1" x14ac:dyDescent="0.2">
      <c r="H474"/>
    </row>
    <row r="475" spans="1:1017" x14ac:dyDescent="0.2"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  <c r="IQ475"/>
      <c r="IR475"/>
      <c r="IS475"/>
      <c r="IT475"/>
      <c r="IU475"/>
      <c r="IV475"/>
      <c r="IW475"/>
      <c r="IX475"/>
      <c r="IY475"/>
      <c r="IZ475"/>
      <c r="JA475"/>
      <c r="JB475"/>
      <c r="JC475"/>
      <c r="JD475"/>
      <c r="JE475"/>
      <c r="JF475"/>
      <c r="JG475"/>
      <c r="JH475"/>
      <c r="JI475"/>
      <c r="JJ475"/>
      <c r="JK475"/>
      <c r="JL475"/>
      <c r="JM475"/>
      <c r="JN475"/>
      <c r="JO475"/>
      <c r="JP475"/>
      <c r="JQ475"/>
      <c r="JR475"/>
      <c r="JS475"/>
      <c r="JT475"/>
      <c r="JU475"/>
      <c r="JV475"/>
      <c r="JW475"/>
      <c r="JX475"/>
      <c r="JY475"/>
      <c r="JZ475"/>
      <c r="KA475"/>
      <c r="KB475"/>
      <c r="KC475"/>
      <c r="KD475"/>
      <c r="KE475"/>
      <c r="KF475"/>
      <c r="KG475"/>
      <c r="KH475"/>
      <c r="KI475"/>
      <c r="KJ475"/>
      <c r="KK475"/>
      <c r="KL475"/>
      <c r="KM475"/>
      <c r="KN475"/>
      <c r="KO475"/>
      <c r="KP475"/>
      <c r="KQ475"/>
      <c r="KR475"/>
      <c r="KS475"/>
      <c r="KT475"/>
      <c r="KU475"/>
      <c r="KV475"/>
      <c r="KW475"/>
      <c r="KX475"/>
      <c r="KY475"/>
      <c r="KZ475"/>
      <c r="LA475"/>
      <c r="LB475"/>
      <c r="LC475"/>
      <c r="LD475"/>
      <c r="LE475"/>
      <c r="LF475"/>
      <c r="LG475"/>
      <c r="LH475"/>
      <c r="LI475"/>
      <c r="LJ475"/>
      <c r="LK475"/>
      <c r="LL475"/>
      <c r="LM475"/>
      <c r="LN475"/>
      <c r="LO475"/>
      <c r="LP475"/>
      <c r="LQ475"/>
      <c r="LR475"/>
      <c r="LS475"/>
      <c r="LT475"/>
      <c r="LU475"/>
      <c r="LV475"/>
      <c r="LW475"/>
      <c r="LX475"/>
      <c r="LY475"/>
      <c r="LZ475"/>
      <c r="MA475"/>
      <c r="MB475"/>
      <c r="MC475"/>
      <c r="MD475"/>
      <c r="ME475"/>
      <c r="MF475"/>
      <c r="MG475"/>
      <c r="MH475"/>
      <c r="MI475"/>
      <c r="MJ475"/>
      <c r="MK475"/>
      <c r="ML475"/>
      <c r="MM475"/>
      <c r="MN475"/>
      <c r="MO475"/>
      <c r="MP475"/>
      <c r="MQ475"/>
      <c r="MR475"/>
      <c r="MS475"/>
      <c r="MT475"/>
      <c r="MU475"/>
      <c r="MV475"/>
      <c r="MW475"/>
      <c r="MX475"/>
      <c r="MY475"/>
      <c r="MZ475"/>
      <c r="NA475"/>
      <c r="NB475"/>
      <c r="NC475"/>
      <c r="ND475"/>
      <c r="NE475"/>
      <c r="NF475"/>
      <c r="NG475"/>
      <c r="NH475"/>
      <c r="NI475"/>
      <c r="NJ475"/>
      <c r="NK475"/>
      <c r="NL475"/>
      <c r="NM475"/>
      <c r="NN475"/>
      <c r="NO475"/>
      <c r="NP475"/>
      <c r="NQ475"/>
      <c r="NR475"/>
      <c r="NS475"/>
      <c r="NT475"/>
      <c r="NU475"/>
      <c r="NV475"/>
      <c r="NW475"/>
      <c r="NX475"/>
      <c r="NY475"/>
      <c r="NZ475"/>
      <c r="OA475"/>
      <c r="OB475"/>
      <c r="OC475"/>
      <c r="OD475"/>
      <c r="OE475"/>
      <c r="OF475"/>
      <c r="OG475"/>
      <c r="OH475"/>
      <c r="OI475"/>
      <c r="OJ475"/>
      <c r="OK475"/>
      <c r="OL475"/>
      <c r="OM475"/>
      <c r="ON475"/>
      <c r="OO475"/>
      <c r="OP475"/>
      <c r="OQ475"/>
      <c r="OR475"/>
      <c r="OS475"/>
      <c r="OT475"/>
      <c r="OU475"/>
      <c r="OV475"/>
      <c r="OW475"/>
      <c r="OX475"/>
      <c r="OY475"/>
      <c r="OZ475"/>
      <c r="PA475"/>
      <c r="PB475"/>
      <c r="PC475"/>
      <c r="PD475"/>
      <c r="PE475"/>
      <c r="PF475"/>
      <c r="PG475"/>
      <c r="PH475"/>
      <c r="PI475"/>
      <c r="PJ475"/>
      <c r="PK475"/>
      <c r="PL475"/>
      <c r="PM475"/>
      <c r="PN475"/>
      <c r="PO475"/>
      <c r="PP475"/>
      <c r="PQ475"/>
      <c r="PR475"/>
      <c r="PS475"/>
      <c r="PT475"/>
      <c r="PU475"/>
      <c r="PV475"/>
      <c r="PW475"/>
      <c r="PX475"/>
      <c r="PY475"/>
      <c r="PZ475"/>
      <c r="QA475"/>
      <c r="QB475"/>
      <c r="QC475"/>
      <c r="QD475"/>
      <c r="QE475"/>
      <c r="QF475"/>
      <c r="QG475"/>
      <c r="QH475"/>
      <c r="QI475"/>
      <c r="QJ475"/>
      <c r="QK475"/>
      <c r="QL475"/>
      <c r="QM475"/>
      <c r="QN475"/>
      <c r="QO475"/>
      <c r="QP475"/>
      <c r="QQ475"/>
      <c r="QR475"/>
      <c r="QS475"/>
      <c r="QT475"/>
      <c r="QU475"/>
      <c r="QV475"/>
      <c r="QW475"/>
      <c r="QX475"/>
      <c r="QY475"/>
      <c r="QZ475"/>
      <c r="RA475"/>
      <c r="RB475"/>
      <c r="RC475"/>
      <c r="RD475"/>
      <c r="RE475"/>
      <c r="RF475"/>
      <c r="RG475"/>
      <c r="RH475"/>
      <c r="RI475"/>
      <c r="RJ475"/>
      <c r="RK475"/>
      <c r="RL475"/>
      <c r="RM475"/>
      <c r="RN475"/>
      <c r="RO475"/>
      <c r="RP475"/>
      <c r="RQ475"/>
      <c r="RR475"/>
      <c r="RS475"/>
      <c r="RT475"/>
      <c r="RU475"/>
      <c r="RV475"/>
      <c r="RW475"/>
      <c r="RX475"/>
      <c r="RY475"/>
      <c r="RZ475"/>
      <c r="SA475"/>
      <c r="SB475"/>
      <c r="SC475"/>
      <c r="SD475"/>
      <c r="SE475"/>
      <c r="SF475"/>
      <c r="SG475"/>
      <c r="SH475"/>
      <c r="SI475"/>
      <c r="SJ475"/>
      <c r="SK475"/>
      <c r="SL475"/>
      <c r="SM475"/>
      <c r="SN475"/>
      <c r="SO475"/>
      <c r="SP475"/>
      <c r="SQ475"/>
      <c r="SR475"/>
      <c r="SS475"/>
      <c r="ST475"/>
      <c r="SU475"/>
      <c r="SV475"/>
      <c r="SW475"/>
      <c r="SX475"/>
      <c r="SY475"/>
      <c r="SZ475"/>
      <c r="TA475"/>
      <c r="TB475"/>
      <c r="TC475"/>
      <c r="TD475"/>
      <c r="TE475"/>
      <c r="TF475"/>
      <c r="TG475"/>
      <c r="TH475"/>
      <c r="TI475"/>
      <c r="TJ475"/>
      <c r="TK475"/>
      <c r="TL475"/>
      <c r="TM475"/>
      <c r="TN475"/>
      <c r="TO475"/>
      <c r="TP475"/>
      <c r="TQ475"/>
      <c r="TR475"/>
      <c r="TS475"/>
      <c r="TT475"/>
      <c r="TU475"/>
      <c r="TV475"/>
      <c r="TW475"/>
      <c r="TX475"/>
      <c r="TY475"/>
      <c r="TZ475"/>
      <c r="UA475"/>
      <c r="UB475"/>
      <c r="UC475"/>
      <c r="UD475"/>
      <c r="UE475"/>
      <c r="UF475"/>
      <c r="UG475"/>
      <c r="UH475"/>
      <c r="UI475"/>
      <c r="UJ475"/>
      <c r="UK475"/>
      <c r="UL475"/>
      <c r="UM475"/>
      <c r="UN475"/>
      <c r="UO475"/>
      <c r="UP475"/>
      <c r="UQ475"/>
      <c r="UR475"/>
      <c r="US475"/>
      <c r="UT475"/>
      <c r="UU475"/>
      <c r="UV475"/>
      <c r="UW475"/>
      <c r="UX475"/>
      <c r="UY475"/>
      <c r="UZ475"/>
      <c r="VA475"/>
      <c r="VB475"/>
      <c r="VC475"/>
      <c r="VD475"/>
      <c r="VE475"/>
      <c r="VF475"/>
      <c r="VG475"/>
      <c r="VH475"/>
      <c r="VI475"/>
      <c r="VJ475"/>
      <c r="VK475"/>
      <c r="VL475"/>
      <c r="VM475"/>
      <c r="VN475"/>
      <c r="VO475"/>
      <c r="VP475"/>
      <c r="VQ475"/>
      <c r="VR475"/>
      <c r="VS475"/>
      <c r="VT475"/>
      <c r="VU475"/>
      <c r="VV475"/>
      <c r="VW475"/>
      <c r="VX475"/>
      <c r="VY475"/>
      <c r="VZ475"/>
      <c r="WA475"/>
      <c r="WB475"/>
      <c r="WC475"/>
      <c r="WD475"/>
      <c r="WE475"/>
      <c r="WF475"/>
      <c r="WG475"/>
      <c r="WH475"/>
      <c r="WI475"/>
      <c r="WJ475"/>
      <c r="WK475"/>
      <c r="WL475"/>
      <c r="WM475"/>
      <c r="WN475"/>
      <c r="WO475"/>
      <c r="WP475"/>
      <c r="WQ475"/>
      <c r="WR475"/>
      <c r="WS475"/>
      <c r="WT475"/>
      <c r="WU475"/>
      <c r="WV475"/>
      <c r="WW475"/>
      <c r="WX475"/>
      <c r="WY475"/>
      <c r="WZ475"/>
      <c r="XA475"/>
      <c r="XB475"/>
      <c r="XC475"/>
      <c r="XD475"/>
      <c r="XE475"/>
      <c r="XF475"/>
      <c r="XG475"/>
      <c r="XH475"/>
      <c r="XI475"/>
      <c r="XJ475"/>
      <c r="XK475"/>
      <c r="XL475"/>
      <c r="XM475"/>
      <c r="XN475"/>
      <c r="XO475"/>
      <c r="XP475"/>
      <c r="XQ475"/>
      <c r="XR475"/>
      <c r="XS475"/>
      <c r="XT475"/>
      <c r="XU475"/>
      <c r="XV475"/>
      <c r="XW475"/>
      <c r="XX475"/>
      <c r="XY475"/>
      <c r="XZ475"/>
      <c r="YA475"/>
      <c r="YB475"/>
      <c r="YC475"/>
      <c r="YD475"/>
      <c r="YE475"/>
      <c r="YF475"/>
      <c r="YG475"/>
      <c r="YH475"/>
      <c r="YI475"/>
      <c r="YJ475"/>
      <c r="YK475"/>
      <c r="YL475"/>
      <c r="YM475"/>
      <c r="YN475"/>
      <c r="YO475"/>
      <c r="YP475"/>
      <c r="YQ475"/>
      <c r="YR475"/>
      <c r="YS475"/>
      <c r="YT475"/>
      <c r="YU475"/>
      <c r="YV475"/>
      <c r="YW475"/>
      <c r="YX475"/>
      <c r="YY475"/>
      <c r="YZ475"/>
      <c r="ZA475"/>
      <c r="ZB475"/>
      <c r="ZC475"/>
      <c r="ZD475"/>
      <c r="ZE475"/>
      <c r="ZF475"/>
      <c r="ZG475"/>
      <c r="ZH475"/>
      <c r="ZI475"/>
      <c r="ZJ475"/>
      <c r="ZK475"/>
      <c r="ZL475"/>
      <c r="ZM475"/>
      <c r="ZN475"/>
      <c r="ZO475"/>
      <c r="ZP475"/>
      <c r="ZQ475"/>
      <c r="ZR475"/>
      <c r="ZS475"/>
      <c r="ZT475"/>
      <c r="ZU475"/>
      <c r="ZV475"/>
      <c r="ZW475"/>
      <c r="ZX475"/>
      <c r="ZY475"/>
      <c r="ZZ475"/>
      <c r="AAA475"/>
      <c r="AAB475"/>
      <c r="AAC475"/>
      <c r="AAD475"/>
      <c r="AAE475"/>
      <c r="AAF475"/>
      <c r="AAG475"/>
      <c r="AAH475"/>
      <c r="AAI475"/>
      <c r="AAJ475"/>
      <c r="AAK475"/>
      <c r="AAL475"/>
      <c r="AAM475"/>
      <c r="AAN475"/>
      <c r="AAO475"/>
      <c r="AAP475"/>
      <c r="AAQ475"/>
      <c r="AAR475"/>
      <c r="AAS475"/>
      <c r="AAT475"/>
      <c r="AAU475"/>
      <c r="AAV475"/>
      <c r="AAW475"/>
      <c r="AAX475"/>
      <c r="AAY475"/>
      <c r="AAZ475"/>
      <c r="ABA475"/>
      <c r="ABB475"/>
      <c r="ABC475"/>
      <c r="ABD475"/>
      <c r="ABE475"/>
      <c r="ABF475"/>
      <c r="ABG475"/>
      <c r="ABH475"/>
      <c r="ABI475"/>
      <c r="ABJ475"/>
      <c r="ABK475"/>
      <c r="ABL475"/>
      <c r="ABM475"/>
      <c r="ABN475"/>
      <c r="ABO475"/>
      <c r="ABP475"/>
      <c r="ABQ475"/>
      <c r="ABR475"/>
      <c r="ABS475"/>
      <c r="ABT475"/>
      <c r="ABU475"/>
      <c r="ABV475"/>
      <c r="ABW475"/>
      <c r="ABX475"/>
      <c r="ABY475"/>
      <c r="ABZ475"/>
      <c r="ACA475"/>
      <c r="ACB475"/>
      <c r="ACC475"/>
      <c r="ACD475"/>
      <c r="ACE475"/>
      <c r="ACF475"/>
      <c r="ACG475"/>
      <c r="ACH475"/>
      <c r="ACI475"/>
      <c r="ACJ475"/>
      <c r="ACK475"/>
      <c r="ACL475"/>
      <c r="ACM475"/>
      <c r="ACN475"/>
      <c r="ACO475"/>
      <c r="ACP475"/>
      <c r="ACQ475"/>
      <c r="ACR475"/>
      <c r="ACS475"/>
      <c r="ACT475"/>
      <c r="ACU475"/>
      <c r="ACV475"/>
      <c r="ACW475"/>
      <c r="ACX475"/>
      <c r="ACY475"/>
      <c r="ACZ475"/>
      <c r="ADA475"/>
      <c r="ADB475"/>
      <c r="ADC475"/>
      <c r="ADD475"/>
      <c r="ADE475"/>
      <c r="ADF475"/>
      <c r="ADG475"/>
      <c r="ADH475"/>
      <c r="ADI475"/>
      <c r="ADJ475"/>
      <c r="ADK475"/>
      <c r="ADL475"/>
      <c r="ADM475"/>
      <c r="ADN475"/>
      <c r="ADO475"/>
      <c r="ADP475"/>
      <c r="ADQ475"/>
      <c r="ADR475"/>
      <c r="ADS475"/>
      <c r="ADT475"/>
      <c r="ADU475"/>
      <c r="ADV475"/>
      <c r="ADW475"/>
      <c r="ADX475"/>
      <c r="ADY475"/>
      <c r="ADZ475"/>
      <c r="AEA475"/>
      <c r="AEB475"/>
      <c r="AEC475"/>
      <c r="AED475"/>
      <c r="AEE475"/>
      <c r="AEF475"/>
      <c r="AEG475"/>
      <c r="AEH475"/>
      <c r="AEI475"/>
      <c r="AEJ475"/>
      <c r="AEK475"/>
      <c r="AEL475"/>
      <c r="AEM475"/>
      <c r="AEN475"/>
      <c r="AEO475"/>
      <c r="AEP475"/>
      <c r="AEQ475"/>
      <c r="AER475"/>
      <c r="AES475"/>
      <c r="AET475"/>
      <c r="AEU475"/>
      <c r="AEV475"/>
      <c r="AEW475"/>
      <c r="AEX475"/>
      <c r="AEY475"/>
      <c r="AEZ475"/>
      <c r="AFA475"/>
      <c r="AFB475"/>
      <c r="AFC475"/>
      <c r="AFD475"/>
      <c r="AFE475"/>
      <c r="AFF475"/>
      <c r="AFG475"/>
      <c r="AFH475"/>
      <c r="AFI475"/>
      <c r="AFJ475"/>
      <c r="AFK475"/>
      <c r="AFL475"/>
      <c r="AFM475"/>
      <c r="AFN475"/>
      <c r="AFO475"/>
      <c r="AFP475"/>
      <c r="AFQ475"/>
      <c r="AFR475"/>
      <c r="AFS475"/>
      <c r="AFT475"/>
      <c r="AFU475"/>
      <c r="AFV475"/>
      <c r="AFW475"/>
      <c r="AFX475"/>
      <c r="AFY475"/>
      <c r="AFZ475"/>
      <c r="AGA475"/>
      <c r="AGB475"/>
      <c r="AGC475"/>
      <c r="AGD475"/>
      <c r="AGE475"/>
      <c r="AGF475"/>
      <c r="AGG475"/>
      <c r="AGH475"/>
      <c r="AGI475"/>
      <c r="AGJ475"/>
      <c r="AGK475"/>
      <c r="AGL475"/>
      <c r="AGM475"/>
      <c r="AGN475"/>
      <c r="AGO475"/>
      <c r="AGP475"/>
      <c r="AGQ475"/>
      <c r="AGR475"/>
      <c r="AGS475"/>
      <c r="AGT475"/>
      <c r="AGU475"/>
      <c r="AGV475"/>
      <c r="AGW475"/>
      <c r="AGX475"/>
      <c r="AGY475"/>
      <c r="AGZ475"/>
      <c r="AHA475"/>
      <c r="AHB475"/>
      <c r="AHC475"/>
      <c r="AHD475"/>
      <c r="AHE475"/>
      <c r="AHF475"/>
      <c r="AHG475"/>
      <c r="AHH475"/>
      <c r="AHI475"/>
      <c r="AHJ475"/>
      <c r="AHK475"/>
      <c r="AHL475"/>
      <c r="AHM475"/>
      <c r="AHN475"/>
      <c r="AHO475"/>
      <c r="AHP475"/>
      <c r="AHQ475"/>
      <c r="AHR475"/>
      <c r="AHS475"/>
      <c r="AHT475"/>
      <c r="AHU475"/>
      <c r="AHV475"/>
      <c r="AHW475"/>
      <c r="AHX475"/>
      <c r="AHY475"/>
      <c r="AHZ475"/>
      <c r="AIA475"/>
      <c r="AIB475"/>
      <c r="AIC475"/>
      <c r="AID475"/>
      <c r="AIE475"/>
      <c r="AIF475"/>
      <c r="AIG475"/>
      <c r="AIH475"/>
      <c r="AII475"/>
      <c r="AIJ475"/>
      <c r="AIK475"/>
      <c r="AIL475"/>
      <c r="AIM475"/>
      <c r="AIN475"/>
      <c r="AIO475"/>
      <c r="AIP475"/>
      <c r="AIQ475"/>
      <c r="AIR475"/>
      <c r="AIS475"/>
      <c r="AIT475"/>
      <c r="AIU475"/>
      <c r="AIV475"/>
      <c r="AIW475"/>
      <c r="AIX475"/>
      <c r="AIY475"/>
      <c r="AIZ475"/>
      <c r="AJA475"/>
      <c r="AJB475"/>
      <c r="AJC475"/>
      <c r="AJD475"/>
      <c r="AJE475"/>
      <c r="AJF475"/>
      <c r="AJG475"/>
      <c r="AJH475"/>
      <c r="AJI475"/>
      <c r="AJJ475"/>
      <c r="AJK475"/>
      <c r="AJL475"/>
      <c r="AJM475"/>
      <c r="AJN475"/>
      <c r="AJO475"/>
      <c r="AJP475"/>
      <c r="AJQ475"/>
      <c r="AJR475"/>
      <c r="AJS475"/>
      <c r="AJT475"/>
      <c r="AJU475"/>
      <c r="AJV475"/>
      <c r="AJW475"/>
      <c r="AJX475"/>
      <c r="AJY475"/>
      <c r="AJZ475"/>
      <c r="AKA475"/>
      <c r="AKB475"/>
      <c r="AKC475"/>
      <c r="AKD475"/>
      <c r="AKE475"/>
      <c r="AKF475"/>
      <c r="AKG475"/>
      <c r="AKH475"/>
      <c r="AKI475"/>
      <c r="AKJ475"/>
      <c r="AKK475"/>
      <c r="AKL475"/>
      <c r="AKM475"/>
      <c r="AKN475"/>
      <c r="AKO475"/>
      <c r="AKP475"/>
      <c r="AKQ475"/>
      <c r="AKR475"/>
      <c r="AKS475"/>
      <c r="AKT475"/>
      <c r="AKU475"/>
      <c r="AKV475"/>
      <c r="AKW475"/>
      <c r="AKX475"/>
      <c r="AKY475"/>
      <c r="AKZ475"/>
      <c r="ALA475"/>
      <c r="ALB475"/>
      <c r="ALC475"/>
      <c r="ALD475"/>
      <c r="ALE475"/>
      <c r="ALF475"/>
      <c r="ALG475"/>
      <c r="ALH475"/>
      <c r="ALI475"/>
      <c r="ALJ475"/>
      <c r="ALK475"/>
      <c r="ALL475"/>
      <c r="ALM475"/>
      <c r="ALN475"/>
      <c r="ALO475"/>
      <c r="ALP475"/>
      <c r="ALQ475"/>
      <c r="ALR475"/>
      <c r="ALS475"/>
      <c r="ALT475"/>
      <c r="ALU475"/>
      <c r="ALV475"/>
      <c r="ALW475"/>
      <c r="ALX475"/>
      <c r="ALY475"/>
      <c r="ALZ475"/>
      <c r="AMA475"/>
      <c r="AMB475"/>
      <c r="AMC475"/>
    </row>
    <row r="476" spans="1:1017" x14ac:dyDescent="0.2">
      <c r="H476"/>
    </row>
    <row r="477" spans="1:1017" x14ac:dyDescent="0.2">
      <c r="H477"/>
    </row>
    <row r="478" spans="1:1017" x14ac:dyDescent="0.2">
      <c r="H478"/>
    </row>
    <row r="479" spans="1:1017" ht="23.25" customHeight="1" x14ac:dyDescent="0.2">
      <c r="H479"/>
    </row>
    <row r="480" spans="1:1017" x14ac:dyDescent="0.2">
      <c r="H480"/>
    </row>
    <row r="481" spans="1:1017" x14ac:dyDescent="0.2">
      <c r="H481"/>
    </row>
    <row r="482" spans="1:1017" x14ac:dyDescent="0.2">
      <c r="H482"/>
    </row>
    <row r="483" spans="1:1017" s="257" customFormat="1" x14ac:dyDescent="0.2">
      <c r="A483" s="70"/>
      <c r="B483" s="70"/>
      <c r="C483" s="70"/>
      <c r="D483" s="70"/>
      <c r="E483" s="71"/>
      <c r="F483" s="70"/>
      <c r="G483" s="70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</row>
    <row r="484" spans="1:1017" x14ac:dyDescent="0.2">
      <c r="H484"/>
    </row>
    <row r="485" spans="1:1017" x14ac:dyDescent="0.2"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</row>
    <row r="486" spans="1:1017" x14ac:dyDescent="0.2"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</row>
    <row r="487" spans="1:1017" x14ac:dyDescent="0.2"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</row>
    <row r="488" spans="1:1017" x14ac:dyDescent="0.2"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</row>
    <row r="489" spans="1:1017" x14ac:dyDescent="0.2"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  <c r="IQ489"/>
      <c r="IR489"/>
      <c r="IS489"/>
      <c r="IT489"/>
      <c r="IU489"/>
      <c r="IV489"/>
      <c r="IW489"/>
      <c r="IX489"/>
      <c r="IY489"/>
      <c r="IZ489"/>
      <c r="JA489"/>
      <c r="JB489"/>
      <c r="JC489"/>
      <c r="JD489"/>
      <c r="JE489"/>
      <c r="JF489"/>
      <c r="JG489"/>
      <c r="JH489"/>
      <c r="JI489"/>
      <c r="JJ489"/>
      <c r="JK489"/>
      <c r="JL489"/>
      <c r="JM489"/>
      <c r="JN489"/>
      <c r="JO489"/>
      <c r="JP489"/>
      <c r="JQ489"/>
      <c r="JR489"/>
      <c r="JS489"/>
      <c r="JT489"/>
      <c r="JU489"/>
      <c r="JV489"/>
      <c r="JW489"/>
      <c r="JX489"/>
      <c r="JY489"/>
      <c r="JZ489"/>
      <c r="KA489"/>
      <c r="KB489"/>
      <c r="KC489"/>
      <c r="KD489"/>
      <c r="KE489"/>
      <c r="KF489"/>
      <c r="KG489"/>
      <c r="KH489"/>
      <c r="KI489"/>
      <c r="KJ489"/>
      <c r="KK489"/>
      <c r="KL489"/>
      <c r="KM489"/>
      <c r="KN489"/>
      <c r="KO489"/>
      <c r="KP489"/>
      <c r="KQ489"/>
      <c r="KR489"/>
      <c r="KS489"/>
      <c r="KT489"/>
      <c r="KU489"/>
      <c r="KV489"/>
      <c r="KW489"/>
      <c r="KX489"/>
      <c r="KY489"/>
      <c r="KZ489"/>
      <c r="LA489"/>
      <c r="LB489"/>
      <c r="LC489"/>
      <c r="LD489"/>
      <c r="LE489"/>
      <c r="LF489"/>
      <c r="LG489"/>
      <c r="LH489"/>
      <c r="LI489"/>
      <c r="LJ489"/>
      <c r="LK489"/>
      <c r="LL489"/>
      <c r="LM489"/>
      <c r="LN489"/>
      <c r="LO489"/>
      <c r="LP489"/>
      <c r="LQ489"/>
      <c r="LR489"/>
      <c r="LS489"/>
      <c r="LT489"/>
      <c r="LU489"/>
      <c r="LV489"/>
      <c r="LW489"/>
      <c r="LX489"/>
      <c r="LY489"/>
      <c r="LZ489"/>
      <c r="MA489"/>
      <c r="MB489"/>
      <c r="MC489"/>
      <c r="MD489"/>
      <c r="ME489"/>
      <c r="MF489"/>
      <c r="MG489"/>
      <c r="MH489"/>
      <c r="MI489"/>
      <c r="MJ489"/>
      <c r="MK489"/>
      <c r="ML489"/>
      <c r="MM489"/>
      <c r="MN489"/>
      <c r="MO489"/>
      <c r="MP489"/>
      <c r="MQ489"/>
      <c r="MR489"/>
      <c r="MS489"/>
      <c r="MT489"/>
      <c r="MU489"/>
      <c r="MV489"/>
      <c r="MW489"/>
      <c r="MX489"/>
      <c r="MY489"/>
      <c r="MZ489"/>
      <c r="NA489"/>
      <c r="NB489"/>
      <c r="NC489"/>
      <c r="ND489"/>
      <c r="NE489"/>
      <c r="NF489"/>
      <c r="NG489"/>
      <c r="NH489"/>
      <c r="NI489"/>
      <c r="NJ489"/>
      <c r="NK489"/>
      <c r="NL489"/>
      <c r="NM489"/>
      <c r="NN489"/>
      <c r="NO489"/>
      <c r="NP489"/>
      <c r="NQ489"/>
      <c r="NR489"/>
      <c r="NS489"/>
      <c r="NT489"/>
      <c r="NU489"/>
      <c r="NV489"/>
      <c r="NW489"/>
      <c r="NX489"/>
      <c r="NY489"/>
      <c r="NZ489"/>
      <c r="OA489"/>
      <c r="OB489"/>
      <c r="OC489"/>
      <c r="OD489"/>
      <c r="OE489"/>
      <c r="OF489"/>
      <c r="OG489"/>
      <c r="OH489"/>
      <c r="OI489"/>
      <c r="OJ489"/>
      <c r="OK489"/>
      <c r="OL489"/>
      <c r="OM489"/>
      <c r="ON489"/>
      <c r="OO489"/>
      <c r="OP489"/>
      <c r="OQ489"/>
      <c r="OR489"/>
      <c r="OS489"/>
      <c r="OT489"/>
      <c r="OU489"/>
      <c r="OV489"/>
      <c r="OW489"/>
      <c r="OX489"/>
      <c r="OY489"/>
      <c r="OZ489"/>
      <c r="PA489"/>
      <c r="PB489"/>
      <c r="PC489"/>
      <c r="PD489"/>
      <c r="PE489"/>
      <c r="PF489"/>
      <c r="PG489"/>
      <c r="PH489"/>
      <c r="PI489"/>
      <c r="PJ489"/>
      <c r="PK489"/>
      <c r="PL489"/>
      <c r="PM489"/>
      <c r="PN489"/>
      <c r="PO489"/>
      <c r="PP489"/>
      <c r="PQ489"/>
      <c r="PR489"/>
      <c r="PS489"/>
      <c r="PT489"/>
      <c r="PU489"/>
      <c r="PV489"/>
      <c r="PW489"/>
      <c r="PX489"/>
      <c r="PY489"/>
      <c r="PZ489"/>
      <c r="QA489"/>
      <c r="QB489"/>
      <c r="QC489"/>
      <c r="QD489"/>
      <c r="QE489"/>
      <c r="QF489"/>
      <c r="QG489"/>
      <c r="QH489"/>
      <c r="QI489"/>
      <c r="QJ489"/>
      <c r="QK489"/>
      <c r="QL489"/>
      <c r="QM489"/>
      <c r="QN489"/>
      <c r="QO489"/>
      <c r="QP489"/>
      <c r="QQ489"/>
      <c r="QR489"/>
      <c r="QS489"/>
      <c r="QT489"/>
      <c r="QU489"/>
      <c r="QV489"/>
      <c r="QW489"/>
      <c r="QX489"/>
      <c r="QY489"/>
      <c r="QZ489"/>
      <c r="RA489"/>
      <c r="RB489"/>
      <c r="RC489"/>
      <c r="RD489"/>
      <c r="RE489"/>
      <c r="RF489"/>
      <c r="RG489"/>
      <c r="RH489"/>
      <c r="RI489"/>
      <c r="RJ489"/>
      <c r="RK489"/>
      <c r="RL489"/>
      <c r="RM489"/>
      <c r="RN489"/>
      <c r="RO489"/>
      <c r="RP489"/>
      <c r="RQ489"/>
      <c r="RR489"/>
      <c r="RS489"/>
      <c r="RT489"/>
      <c r="RU489"/>
      <c r="RV489"/>
      <c r="RW489"/>
      <c r="RX489"/>
      <c r="RY489"/>
      <c r="RZ489"/>
      <c r="SA489"/>
      <c r="SB489"/>
      <c r="SC489"/>
      <c r="SD489"/>
      <c r="SE489"/>
      <c r="SF489"/>
      <c r="SG489"/>
      <c r="SH489"/>
      <c r="SI489"/>
      <c r="SJ489"/>
      <c r="SK489"/>
      <c r="SL489"/>
      <c r="SM489"/>
      <c r="SN489"/>
      <c r="SO489"/>
      <c r="SP489"/>
      <c r="SQ489"/>
      <c r="SR489"/>
      <c r="SS489"/>
      <c r="ST489"/>
      <c r="SU489"/>
      <c r="SV489"/>
      <c r="SW489"/>
      <c r="SX489"/>
      <c r="SY489"/>
      <c r="SZ489"/>
      <c r="TA489"/>
      <c r="TB489"/>
      <c r="TC489"/>
      <c r="TD489"/>
      <c r="TE489"/>
      <c r="TF489"/>
      <c r="TG489"/>
      <c r="TH489"/>
      <c r="TI489"/>
      <c r="TJ489"/>
      <c r="TK489"/>
      <c r="TL489"/>
      <c r="TM489"/>
      <c r="TN489"/>
      <c r="TO489"/>
      <c r="TP489"/>
      <c r="TQ489"/>
      <c r="TR489"/>
      <c r="TS489"/>
      <c r="TT489"/>
      <c r="TU489"/>
      <c r="TV489"/>
      <c r="TW489"/>
      <c r="TX489"/>
      <c r="TY489"/>
      <c r="TZ489"/>
      <c r="UA489"/>
      <c r="UB489"/>
      <c r="UC489"/>
      <c r="UD489"/>
      <c r="UE489"/>
      <c r="UF489"/>
      <c r="UG489"/>
      <c r="UH489"/>
      <c r="UI489"/>
      <c r="UJ489"/>
      <c r="UK489"/>
      <c r="UL489"/>
      <c r="UM489"/>
      <c r="UN489"/>
      <c r="UO489"/>
      <c r="UP489"/>
      <c r="UQ489"/>
      <c r="UR489"/>
      <c r="US489"/>
      <c r="UT489"/>
      <c r="UU489"/>
      <c r="UV489"/>
      <c r="UW489"/>
      <c r="UX489"/>
      <c r="UY489"/>
      <c r="UZ489"/>
      <c r="VA489"/>
      <c r="VB489"/>
      <c r="VC489"/>
      <c r="VD489"/>
      <c r="VE489"/>
      <c r="VF489"/>
      <c r="VG489"/>
      <c r="VH489"/>
      <c r="VI489"/>
      <c r="VJ489"/>
      <c r="VK489"/>
      <c r="VL489"/>
      <c r="VM489"/>
      <c r="VN489"/>
      <c r="VO489"/>
      <c r="VP489"/>
      <c r="VQ489"/>
      <c r="VR489"/>
      <c r="VS489"/>
      <c r="VT489"/>
      <c r="VU489"/>
      <c r="VV489"/>
      <c r="VW489"/>
      <c r="VX489"/>
      <c r="VY489"/>
      <c r="VZ489"/>
      <c r="WA489"/>
      <c r="WB489"/>
      <c r="WC489"/>
      <c r="WD489"/>
      <c r="WE489"/>
      <c r="WF489"/>
      <c r="WG489"/>
      <c r="WH489"/>
      <c r="WI489"/>
      <c r="WJ489"/>
      <c r="WK489"/>
      <c r="WL489"/>
      <c r="WM489"/>
      <c r="WN489"/>
      <c r="WO489"/>
      <c r="WP489"/>
      <c r="WQ489"/>
      <c r="WR489"/>
      <c r="WS489"/>
      <c r="WT489"/>
      <c r="WU489"/>
      <c r="WV489"/>
      <c r="WW489"/>
      <c r="WX489"/>
      <c r="WY489"/>
      <c r="WZ489"/>
      <c r="XA489"/>
      <c r="XB489"/>
      <c r="XC489"/>
      <c r="XD489"/>
      <c r="XE489"/>
      <c r="XF489"/>
      <c r="XG489"/>
      <c r="XH489"/>
      <c r="XI489"/>
      <c r="XJ489"/>
      <c r="XK489"/>
      <c r="XL489"/>
      <c r="XM489"/>
      <c r="XN489"/>
      <c r="XO489"/>
      <c r="XP489"/>
      <c r="XQ489"/>
      <c r="XR489"/>
      <c r="XS489"/>
      <c r="XT489"/>
      <c r="XU489"/>
      <c r="XV489"/>
      <c r="XW489"/>
      <c r="XX489"/>
      <c r="XY489"/>
      <c r="XZ489"/>
      <c r="YA489"/>
      <c r="YB489"/>
      <c r="YC489"/>
      <c r="YD489"/>
      <c r="YE489"/>
      <c r="YF489"/>
      <c r="YG489"/>
      <c r="YH489"/>
      <c r="YI489"/>
      <c r="YJ489"/>
      <c r="YK489"/>
      <c r="YL489"/>
      <c r="YM489"/>
      <c r="YN489"/>
      <c r="YO489"/>
      <c r="YP489"/>
      <c r="YQ489"/>
      <c r="YR489"/>
      <c r="YS489"/>
      <c r="YT489"/>
      <c r="YU489"/>
      <c r="YV489"/>
      <c r="YW489"/>
      <c r="YX489"/>
      <c r="YY489"/>
      <c r="YZ489"/>
      <c r="ZA489"/>
      <c r="ZB489"/>
      <c r="ZC489"/>
      <c r="ZD489"/>
      <c r="ZE489"/>
      <c r="ZF489"/>
      <c r="ZG489"/>
      <c r="ZH489"/>
      <c r="ZI489"/>
      <c r="ZJ489"/>
      <c r="ZK489"/>
      <c r="ZL489"/>
      <c r="ZM489"/>
      <c r="ZN489"/>
      <c r="ZO489"/>
      <c r="ZP489"/>
      <c r="ZQ489"/>
      <c r="ZR489"/>
      <c r="ZS489"/>
      <c r="ZT489"/>
      <c r="ZU489"/>
      <c r="ZV489"/>
      <c r="ZW489"/>
      <c r="ZX489"/>
      <c r="ZY489"/>
      <c r="ZZ489"/>
      <c r="AAA489"/>
      <c r="AAB489"/>
      <c r="AAC489"/>
      <c r="AAD489"/>
      <c r="AAE489"/>
      <c r="AAF489"/>
      <c r="AAG489"/>
      <c r="AAH489"/>
      <c r="AAI489"/>
      <c r="AAJ489"/>
      <c r="AAK489"/>
      <c r="AAL489"/>
      <c r="AAM489"/>
      <c r="AAN489"/>
      <c r="AAO489"/>
      <c r="AAP489"/>
      <c r="AAQ489"/>
      <c r="AAR489"/>
      <c r="AAS489"/>
      <c r="AAT489"/>
      <c r="AAU489"/>
      <c r="AAV489"/>
      <c r="AAW489"/>
      <c r="AAX489"/>
      <c r="AAY489"/>
      <c r="AAZ489"/>
      <c r="ABA489"/>
      <c r="ABB489"/>
      <c r="ABC489"/>
      <c r="ABD489"/>
      <c r="ABE489"/>
      <c r="ABF489"/>
      <c r="ABG489"/>
      <c r="ABH489"/>
      <c r="ABI489"/>
      <c r="ABJ489"/>
      <c r="ABK489"/>
      <c r="ABL489"/>
      <c r="ABM489"/>
      <c r="ABN489"/>
      <c r="ABO489"/>
      <c r="ABP489"/>
      <c r="ABQ489"/>
      <c r="ABR489"/>
      <c r="ABS489"/>
      <c r="ABT489"/>
      <c r="ABU489"/>
      <c r="ABV489"/>
      <c r="ABW489"/>
      <c r="ABX489"/>
      <c r="ABY489"/>
      <c r="ABZ489"/>
      <c r="ACA489"/>
      <c r="ACB489"/>
      <c r="ACC489"/>
      <c r="ACD489"/>
      <c r="ACE489"/>
      <c r="ACF489"/>
      <c r="ACG489"/>
      <c r="ACH489"/>
      <c r="ACI489"/>
      <c r="ACJ489"/>
      <c r="ACK489"/>
      <c r="ACL489"/>
      <c r="ACM489"/>
      <c r="ACN489"/>
      <c r="ACO489"/>
      <c r="ACP489"/>
      <c r="ACQ489"/>
      <c r="ACR489"/>
      <c r="ACS489"/>
      <c r="ACT489"/>
      <c r="ACU489"/>
      <c r="ACV489"/>
      <c r="ACW489"/>
      <c r="ACX489"/>
      <c r="ACY489"/>
      <c r="ACZ489"/>
      <c r="ADA489"/>
      <c r="ADB489"/>
      <c r="ADC489"/>
      <c r="ADD489"/>
      <c r="ADE489"/>
      <c r="ADF489"/>
      <c r="ADG489"/>
      <c r="ADH489"/>
      <c r="ADI489"/>
      <c r="ADJ489"/>
      <c r="ADK489"/>
      <c r="ADL489"/>
      <c r="ADM489"/>
      <c r="ADN489"/>
      <c r="ADO489"/>
      <c r="ADP489"/>
      <c r="ADQ489"/>
      <c r="ADR489"/>
      <c r="ADS489"/>
      <c r="ADT489"/>
      <c r="ADU489"/>
      <c r="ADV489"/>
      <c r="ADW489"/>
      <c r="ADX489"/>
      <c r="ADY489"/>
      <c r="ADZ489"/>
      <c r="AEA489"/>
      <c r="AEB489"/>
      <c r="AEC489"/>
      <c r="AED489"/>
      <c r="AEE489"/>
      <c r="AEF489"/>
      <c r="AEG489"/>
      <c r="AEH489"/>
      <c r="AEI489"/>
      <c r="AEJ489"/>
      <c r="AEK489"/>
      <c r="AEL489"/>
      <c r="AEM489"/>
      <c r="AEN489"/>
      <c r="AEO489"/>
      <c r="AEP489"/>
      <c r="AEQ489"/>
      <c r="AER489"/>
      <c r="AES489"/>
      <c r="AET489"/>
      <c r="AEU489"/>
      <c r="AEV489"/>
      <c r="AEW489"/>
      <c r="AEX489"/>
      <c r="AEY489"/>
      <c r="AEZ489"/>
      <c r="AFA489"/>
      <c r="AFB489"/>
      <c r="AFC489"/>
      <c r="AFD489"/>
      <c r="AFE489"/>
      <c r="AFF489"/>
      <c r="AFG489"/>
      <c r="AFH489"/>
      <c r="AFI489"/>
      <c r="AFJ489"/>
      <c r="AFK489"/>
      <c r="AFL489"/>
      <c r="AFM489"/>
      <c r="AFN489"/>
      <c r="AFO489"/>
      <c r="AFP489"/>
      <c r="AFQ489"/>
      <c r="AFR489"/>
      <c r="AFS489"/>
      <c r="AFT489"/>
      <c r="AFU489"/>
      <c r="AFV489"/>
      <c r="AFW489"/>
      <c r="AFX489"/>
      <c r="AFY489"/>
      <c r="AFZ489"/>
      <c r="AGA489"/>
      <c r="AGB489"/>
      <c r="AGC489"/>
      <c r="AGD489"/>
      <c r="AGE489"/>
      <c r="AGF489"/>
      <c r="AGG489"/>
      <c r="AGH489"/>
      <c r="AGI489"/>
      <c r="AGJ489"/>
      <c r="AGK489"/>
      <c r="AGL489"/>
      <c r="AGM489"/>
      <c r="AGN489"/>
      <c r="AGO489"/>
      <c r="AGP489"/>
      <c r="AGQ489"/>
      <c r="AGR489"/>
      <c r="AGS489"/>
      <c r="AGT489"/>
      <c r="AGU489"/>
      <c r="AGV489"/>
      <c r="AGW489"/>
      <c r="AGX489"/>
      <c r="AGY489"/>
      <c r="AGZ489"/>
      <c r="AHA489"/>
      <c r="AHB489"/>
      <c r="AHC489"/>
      <c r="AHD489"/>
      <c r="AHE489"/>
      <c r="AHF489"/>
      <c r="AHG489"/>
      <c r="AHH489"/>
      <c r="AHI489"/>
      <c r="AHJ489"/>
      <c r="AHK489"/>
      <c r="AHL489"/>
      <c r="AHM489"/>
      <c r="AHN489"/>
      <c r="AHO489"/>
      <c r="AHP489"/>
      <c r="AHQ489"/>
      <c r="AHR489"/>
      <c r="AHS489"/>
      <c r="AHT489"/>
      <c r="AHU489"/>
      <c r="AHV489"/>
      <c r="AHW489"/>
      <c r="AHX489"/>
      <c r="AHY489"/>
      <c r="AHZ489"/>
      <c r="AIA489"/>
      <c r="AIB489"/>
      <c r="AIC489"/>
      <c r="AID489"/>
      <c r="AIE489"/>
      <c r="AIF489"/>
      <c r="AIG489"/>
      <c r="AIH489"/>
      <c r="AII489"/>
      <c r="AIJ489"/>
      <c r="AIK489"/>
      <c r="AIL489"/>
      <c r="AIM489"/>
      <c r="AIN489"/>
      <c r="AIO489"/>
      <c r="AIP489"/>
      <c r="AIQ489"/>
      <c r="AIR489"/>
      <c r="AIS489"/>
      <c r="AIT489"/>
      <c r="AIU489"/>
      <c r="AIV489"/>
      <c r="AIW489"/>
      <c r="AIX489"/>
      <c r="AIY489"/>
      <c r="AIZ489"/>
      <c r="AJA489"/>
      <c r="AJB489"/>
      <c r="AJC489"/>
      <c r="AJD489"/>
      <c r="AJE489"/>
      <c r="AJF489"/>
      <c r="AJG489"/>
      <c r="AJH489"/>
      <c r="AJI489"/>
      <c r="AJJ489"/>
      <c r="AJK489"/>
      <c r="AJL489"/>
      <c r="AJM489"/>
      <c r="AJN489"/>
      <c r="AJO489"/>
      <c r="AJP489"/>
      <c r="AJQ489"/>
      <c r="AJR489"/>
      <c r="AJS489"/>
      <c r="AJT489"/>
      <c r="AJU489"/>
      <c r="AJV489"/>
      <c r="AJW489"/>
      <c r="AJX489"/>
      <c r="AJY489"/>
      <c r="AJZ489"/>
      <c r="AKA489"/>
      <c r="AKB489"/>
      <c r="AKC489"/>
      <c r="AKD489"/>
      <c r="AKE489"/>
      <c r="AKF489"/>
      <c r="AKG489"/>
      <c r="AKH489"/>
      <c r="AKI489"/>
      <c r="AKJ489"/>
      <c r="AKK489"/>
      <c r="AKL489"/>
      <c r="AKM489"/>
      <c r="AKN489"/>
      <c r="AKO489"/>
      <c r="AKP489"/>
      <c r="AKQ489"/>
      <c r="AKR489"/>
      <c r="AKS489"/>
      <c r="AKT489"/>
      <c r="AKU489"/>
      <c r="AKV489"/>
      <c r="AKW489"/>
      <c r="AKX489"/>
      <c r="AKY489"/>
      <c r="AKZ489"/>
      <c r="ALA489"/>
      <c r="ALB489"/>
      <c r="ALC489"/>
      <c r="ALD489"/>
      <c r="ALE489"/>
      <c r="ALF489"/>
      <c r="ALG489"/>
      <c r="ALH489"/>
      <c r="ALI489"/>
      <c r="ALJ489"/>
      <c r="ALK489"/>
      <c r="ALL489"/>
      <c r="ALM489"/>
      <c r="ALN489"/>
      <c r="ALO489"/>
      <c r="ALP489"/>
      <c r="ALQ489"/>
      <c r="ALR489"/>
      <c r="ALS489"/>
      <c r="ALT489"/>
      <c r="ALU489"/>
      <c r="ALV489"/>
      <c r="ALW489"/>
      <c r="ALX489"/>
      <c r="ALY489"/>
      <c r="ALZ489"/>
      <c r="AMA489"/>
      <c r="AMB489"/>
      <c r="AMC489"/>
    </row>
    <row r="490" spans="1:1017" x14ac:dyDescent="0.2">
      <c r="H490"/>
    </row>
    <row r="491" spans="1:1017" x14ac:dyDescent="0.2">
      <c r="H491"/>
    </row>
    <row r="492" spans="1:1017" x14ac:dyDescent="0.2">
      <c r="H492"/>
    </row>
    <row r="493" spans="1:1017" x14ac:dyDescent="0.2">
      <c r="H493"/>
    </row>
    <row r="494" spans="1:1017" x14ac:dyDescent="0.2">
      <c r="H494"/>
    </row>
    <row r="495" spans="1:1017" x14ac:dyDescent="0.2">
      <c r="H495"/>
    </row>
    <row r="496" spans="1:1017" x14ac:dyDescent="0.2">
      <c r="H496"/>
    </row>
    <row r="497" spans="1:1017" x14ac:dyDescent="0.2"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  <c r="IU497"/>
      <c r="IV497"/>
      <c r="IW497"/>
      <c r="IX497"/>
      <c r="IY497"/>
      <c r="IZ497"/>
      <c r="JA497"/>
      <c r="JB497"/>
      <c r="JC497"/>
      <c r="JD497"/>
      <c r="JE497"/>
      <c r="JF497"/>
      <c r="JG497"/>
      <c r="JH497"/>
      <c r="JI497"/>
      <c r="JJ497"/>
      <c r="JK497"/>
      <c r="JL497"/>
      <c r="JM497"/>
      <c r="JN497"/>
      <c r="JO497"/>
      <c r="JP497"/>
      <c r="JQ497"/>
      <c r="JR497"/>
      <c r="JS497"/>
      <c r="JT497"/>
      <c r="JU497"/>
      <c r="JV497"/>
      <c r="JW497"/>
      <c r="JX497"/>
      <c r="JY497"/>
      <c r="JZ497"/>
      <c r="KA497"/>
      <c r="KB497"/>
      <c r="KC497"/>
      <c r="KD497"/>
      <c r="KE497"/>
      <c r="KF497"/>
      <c r="KG497"/>
      <c r="KH497"/>
      <c r="KI497"/>
      <c r="KJ497"/>
      <c r="KK497"/>
      <c r="KL497"/>
      <c r="KM497"/>
      <c r="KN497"/>
      <c r="KO497"/>
      <c r="KP497"/>
      <c r="KQ497"/>
      <c r="KR497"/>
      <c r="KS497"/>
      <c r="KT497"/>
      <c r="KU497"/>
      <c r="KV497"/>
      <c r="KW497"/>
      <c r="KX497"/>
      <c r="KY497"/>
      <c r="KZ497"/>
      <c r="LA497"/>
      <c r="LB497"/>
      <c r="LC497"/>
      <c r="LD497"/>
      <c r="LE497"/>
      <c r="LF497"/>
      <c r="LG497"/>
      <c r="LH497"/>
      <c r="LI497"/>
      <c r="LJ497"/>
      <c r="LK497"/>
      <c r="LL497"/>
      <c r="LM497"/>
      <c r="LN497"/>
      <c r="LO497"/>
      <c r="LP497"/>
      <c r="LQ497"/>
      <c r="LR497"/>
      <c r="LS497"/>
      <c r="LT497"/>
      <c r="LU497"/>
      <c r="LV497"/>
      <c r="LW497"/>
      <c r="LX497"/>
      <c r="LY497"/>
      <c r="LZ497"/>
      <c r="MA497"/>
      <c r="MB497"/>
      <c r="MC497"/>
      <c r="MD497"/>
      <c r="ME497"/>
      <c r="MF497"/>
      <c r="MG497"/>
      <c r="MH497"/>
      <c r="MI497"/>
      <c r="MJ497"/>
      <c r="MK497"/>
      <c r="ML497"/>
      <c r="MM497"/>
      <c r="MN497"/>
      <c r="MO497"/>
      <c r="MP497"/>
      <c r="MQ497"/>
      <c r="MR497"/>
      <c r="MS497"/>
      <c r="MT497"/>
      <c r="MU497"/>
      <c r="MV497"/>
      <c r="MW497"/>
      <c r="MX497"/>
      <c r="MY497"/>
      <c r="MZ497"/>
      <c r="NA497"/>
      <c r="NB497"/>
      <c r="NC497"/>
      <c r="ND497"/>
      <c r="NE497"/>
      <c r="NF497"/>
      <c r="NG497"/>
      <c r="NH497"/>
      <c r="NI497"/>
      <c r="NJ497"/>
      <c r="NK497"/>
      <c r="NL497"/>
      <c r="NM497"/>
      <c r="NN497"/>
      <c r="NO497"/>
      <c r="NP497"/>
      <c r="NQ497"/>
      <c r="NR497"/>
      <c r="NS497"/>
      <c r="NT497"/>
      <c r="NU497"/>
      <c r="NV497"/>
      <c r="NW497"/>
      <c r="NX497"/>
      <c r="NY497"/>
      <c r="NZ497"/>
      <c r="OA497"/>
      <c r="OB497"/>
      <c r="OC497"/>
      <c r="OD497"/>
      <c r="OE497"/>
      <c r="OF497"/>
      <c r="OG497"/>
      <c r="OH497"/>
      <c r="OI497"/>
      <c r="OJ497"/>
      <c r="OK497"/>
      <c r="OL497"/>
      <c r="OM497"/>
      <c r="ON497"/>
      <c r="OO497"/>
      <c r="OP497"/>
      <c r="OQ497"/>
      <c r="OR497"/>
      <c r="OS497"/>
      <c r="OT497"/>
      <c r="OU497"/>
      <c r="OV497"/>
      <c r="OW497"/>
      <c r="OX497"/>
      <c r="OY497"/>
      <c r="OZ497"/>
      <c r="PA497"/>
      <c r="PB497"/>
      <c r="PC497"/>
      <c r="PD497"/>
      <c r="PE497"/>
      <c r="PF497"/>
      <c r="PG497"/>
      <c r="PH497"/>
      <c r="PI497"/>
      <c r="PJ497"/>
      <c r="PK497"/>
      <c r="PL497"/>
      <c r="PM497"/>
      <c r="PN497"/>
      <c r="PO497"/>
      <c r="PP497"/>
      <c r="PQ497"/>
      <c r="PR497"/>
      <c r="PS497"/>
      <c r="PT497"/>
      <c r="PU497"/>
      <c r="PV497"/>
      <c r="PW497"/>
      <c r="PX497"/>
      <c r="PY497"/>
      <c r="PZ497"/>
      <c r="QA497"/>
      <c r="QB497"/>
      <c r="QC497"/>
      <c r="QD497"/>
      <c r="QE497"/>
      <c r="QF497"/>
      <c r="QG497"/>
      <c r="QH497"/>
      <c r="QI497"/>
      <c r="QJ497"/>
      <c r="QK497"/>
      <c r="QL497"/>
      <c r="QM497"/>
      <c r="QN497"/>
      <c r="QO497"/>
      <c r="QP497"/>
      <c r="QQ497"/>
      <c r="QR497"/>
      <c r="QS497"/>
      <c r="QT497"/>
      <c r="QU497"/>
      <c r="QV497"/>
      <c r="QW497"/>
      <c r="QX497"/>
      <c r="QY497"/>
      <c r="QZ497"/>
      <c r="RA497"/>
      <c r="RB497"/>
      <c r="RC497"/>
      <c r="RD497"/>
      <c r="RE497"/>
      <c r="RF497"/>
      <c r="RG497"/>
      <c r="RH497"/>
      <c r="RI497"/>
      <c r="RJ497"/>
      <c r="RK497"/>
      <c r="RL497"/>
      <c r="RM497"/>
      <c r="RN497"/>
      <c r="RO497"/>
      <c r="RP497"/>
      <c r="RQ497"/>
      <c r="RR497"/>
      <c r="RS497"/>
      <c r="RT497"/>
      <c r="RU497"/>
      <c r="RV497"/>
      <c r="RW497"/>
      <c r="RX497"/>
      <c r="RY497"/>
      <c r="RZ497"/>
      <c r="SA497"/>
      <c r="SB497"/>
      <c r="SC497"/>
      <c r="SD497"/>
      <c r="SE497"/>
      <c r="SF497"/>
      <c r="SG497"/>
      <c r="SH497"/>
      <c r="SI497"/>
      <c r="SJ497"/>
      <c r="SK497"/>
      <c r="SL497"/>
      <c r="SM497"/>
      <c r="SN497"/>
      <c r="SO497"/>
      <c r="SP497"/>
      <c r="SQ497"/>
      <c r="SR497"/>
      <c r="SS497"/>
      <c r="ST497"/>
      <c r="SU497"/>
      <c r="SV497"/>
      <c r="SW497"/>
      <c r="SX497"/>
      <c r="SY497"/>
      <c r="SZ497"/>
      <c r="TA497"/>
      <c r="TB497"/>
      <c r="TC497"/>
      <c r="TD497"/>
      <c r="TE497"/>
      <c r="TF497"/>
      <c r="TG497"/>
      <c r="TH497"/>
      <c r="TI497"/>
      <c r="TJ497"/>
      <c r="TK497"/>
      <c r="TL497"/>
      <c r="TM497"/>
      <c r="TN497"/>
      <c r="TO497"/>
      <c r="TP497"/>
      <c r="TQ497"/>
      <c r="TR497"/>
      <c r="TS497"/>
      <c r="TT497"/>
      <c r="TU497"/>
      <c r="TV497"/>
      <c r="TW497"/>
      <c r="TX497"/>
      <c r="TY497"/>
      <c r="TZ497"/>
      <c r="UA497"/>
      <c r="UB497"/>
      <c r="UC497"/>
      <c r="UD497"/>
      <c r="UE497"/>
      <c r="UF497"/>
      <c r="UG497"/>
      <c r="UH497"/>
      <c r="UI497"/>
      <c r="UJ497"/>
      <c r="UK497"/>
      <c r="UL497"/>
      <c r="UM497"/>
      <c r="UN497"/>
      <c r="UO497"/>
      <c r="UP497"/>
      <c r="UQ497"/>
      <c r="UR497"/>
      <c r="US497"/>
      <c r="UT497"/>
      <c r="UU497"/>
      <c r="UV497"/>
      <c r="UW497"/>
      <c r="UX497"/>
      <c r="UY497"/>
      <c r="UZ497"/>
      <c r="VA497"/>
      <c r="VB497"/>
      <c r="VC497"/>
      <c r="VD497"/>
      <c r="VE497"/>
      <c r="VF497"/>
      <c r="VG497"/>
      <c r="VH497"/>
      <c r="VI497"/>
      <c r="VJ497"/>
      <c r="VK497"/>
      <c r="VL497"/>
      <c r="VM497"/>
      <c r="VN497"/>
      <c r="VO497"/>
      <c r="VP497"/>
      <c r="VQ497"/>
      <c r="VR497"/>
      <c r="VS497"/>
      <c r="VT497"/>
      <c r="VU497"/>
      <c r="VV497"/>
      <c r="VW497"/>
      <c r="VX497"/>
      <c r="VY497"/>
      <c r="VZ497"/>
      <c r="WA497"/>
      <c r="WB497"/>
      <c r="WC497"/>
      <c r="WD497"/>
      <c r="WE497"/>
      <c r="WF497"/>
      <c r="WG497"/>
      <c r="WH497"/>
      <c r="WI497"/>
      <c r="WJ497"/>
      <c r="WK497"/>
      <c r="WL497"/>
      <c r="WM497"/>
      <c r="WN497"/>
      <c r="WO497"/>
      <c r="WP497"/>
      <c r="WQ497"/>
      <c r="WR497"/>
      <c r="WS497"/>
      <c r="WT497"/>
      <c r="WU497"/>
      <c r="WV497"/>
      <c r="WW497"/>
      <c r="WX497"/>
      <c r="WY497"/>
      <c r="WZ497"/>
      <c r="XA497"/>
      <c r="XB497"/>
      <c r="XC497"/>
      <c r="XD497"/>
      <c r="XE497"/>
      <c r="XF497"/>
      <c r="XG497"/>
      <c r="XH497"/>
      <c r="XI497"/>
      <c r="XJ497"/>
      <c r="XK497"/>
      <c r="XL497"/>
      <c r="XM497"/>
      <c r="XN497"/>
      <c r="XO497"/>
      <c r="XP497"/>
      <c r="XQ497"/>
      <c r="XR497"/>
      <c r="XS497"/>
      <c r="XT497"/>
      <c r="XU497"/>
      <c r="XV497"/>
      <c r="XW497"/>
      <c r="XX497"/>
      <c r="XY497"/>
      <c r="XZ497"/>
      <c r="YA497"/>
      <c r="YB497"/>
      <c r="YC497"/>
      <c r="YD497"/>
      <c r="YE497"/>
      <c r="YF497"/>
      <c r="YG497"/>
      <c r="YH497"/>
      <c r="YI497"/>
      <c r="YJ497"/>
      <c r="YK497"/>
      <c r="YL497"/>
      <c r="YM497"/>
      <c r="YN497"/>
      <c r="YO497"/>
      <c r="YP497"/>
      <c r="YQ497"/>
      <c r="YR497"/>
      <c r="YS497"/>
      <c r="YT497"/>
      <c r="YU497"/>
      <c r="YV497"/>
      <c r="YW497"/>
      <c r="YX497"/>
      <c r="YY497"/>
      <c r="YZ497"/>
      <c r="ZA497"/>
      <c r="ZB497"/>
      <c r="ZC497"/>
      <c r="ZD497"/>
      <c r="ZE497"/>
      <c r="ZF497"/>
      <c r="ZG497"/>
      <c r="ZH497"/>
      <c r="ZI497"/>
      <c r="ZJ497"/>
      <c r="ZK497"/>
      <c r="ZL497"/>
      <c r="ZM497"/>
      <c r="ZN497"/>
      <c r="ZO497"/>
      <c r="ZP497"/>
      <c r="ZQ497"/>
      <c r="ZR497"/>
      <c r="ZS497"/>
      <c r="ZT497"/>
      <c r="ZU497"/>
      <c r="ZV497"/>
      <c r="ZW497"/>
      <c r="ZX497"/>
      <c r="ZY497"/>
      <c r="ZZ497"/>
      <c r="AAA497"/>
      <c r="AAB497"/>
      <c r="AAC497"/>
      <c r="AAD497"/>
      <c r="AAE497"/>
      <c r="AAF497"/>
      <c r="AAG497"/>
      <c r="AAH497"/>
      <c r="AAI497"/>
      <c r="AAJ497"/>
      <c r="AAK497"/>
      <c r="AAL497"/>
      <c r="AAM497"/>
      <c r="AAN497"/>
      <c r="AAO497"/>
      <c r="AAP497"/>
      <c r="AAQ497"/>
      <c r="AAR497"/>
      <c r="AAS497"/>
      <c r="AAT497"/>
      <c r="AAU497"/>
      <c r="AAV497"/>
      <c r="AAW497"/>
      <c r="AAX497"/>
      <c r="AAY497"/>
      <c r="AAZ497"/>
      <c r="ABA497"/>
      <c r="ABB497"/>
      <c r="ABC497"/>
      <c r="ABD497"/>
      <c r="ABE497"/>
      <c r="ABF497"/>
      <c r="ABG497"/>
      <c r="ABH497"/>
      <c r="ABI497"/>
      <c r="ABJ497"/>
      <c r="ABK497"/>
      <c r="ABL497"/>
      <c r="ABM497"/>
      <c r="ABN497"/>
      <c r="ABO497"/>
      <c r="ABP497"/>
      <c r="ABQ497"/>
      <c r="ABR497"/>
      <c r="ABS497"/>
      <c r="ABT497"/>
      <c r="ABU497"/>
      <c r="ABV497"/>
      <c r="ABW497"/>
      <c r="ABX497"/>
      <c r="ABY497"/>
      <c r="ABZ497"/>
      <c r="ACA497"/>
      <c r="ACB497"/>
      <c r="ACC497"/>
      <c r="ACD497"/>
      <c r="ACE497"/>
      <c r="ACF497"/>
      <c r="ACG497"/>
      <c r="ACH497"/>
      <c r="ACI497"/>
      <c r="ACJ497"/>
      <c r="ACK497"/>
      <c r="ACL497"/>
      <c r="ACM497"/>
      <c r="ACN497"/>
      <c r="ACO497"/>
      <c r="ACP497"/>
      <c r="ACQ497"/>
      <c r="ACR497"/>
      <c r="ACS497"/>
      <c r="ACT497"/>
      <c r="ACU497"/>
      <c r="ACV497"/>
      <c r="ACW497"/>
      <c r="ACX497"/>
      <c r="ACY497"/>
      <c r="ACZ497"/>
      <c r="ADA497"/>
      <c r="ADB497"/>
      <c r="ADC497"/>
      <c r="ADD497"/>
      <c r="ADE497"/>
      <c r="ADF497"/>
      <c r="ADG497"/>
      <c r="ADH497"/>
      <c r="ADI497"/>
      <c r="ADJ497"/>
      <c r="ADK497"/>
      <c r="ADL497"/>
      <c r="ADM497"/>
      <c r="ADN497"/>
      <c r="ADO497"/>
      <c r="ADP497"/>
      <c r="ADQ497"/>
      <c r="ADR497"/>
      <c r="ADS497"/>
      <c r="ADT497"/>
      <c r="ADU497"/>
      <c r="ADV497"/>
      <c r="ADW497"/>
      <c r="ADX497"/>
      <c r="ADY497"/>
      <c r="ADZ497"/>
      <c r="AEA497"/>
      <c r="AEB497"/>
      <c r="AEC497"/>
      <c r="AED497"/>
      <c r="AEE497"/>
      <c r="AEF497"/>
      <c r="AEG497"/>
      <c r="AEH497"/>
      <c r="AEI497"/>
      <c r="AEJ497"/>
      <c r="AEK497"/>
      <c r="AEL497"/>
      <c r="AEM497"/>
      <c r="AEN497"/>
      <c r="AEO497"/>
      <c r="AEP497"/>
      <c r="AEQ497"/>
      <c r="AER497"/>
      <c r="AES497"/>
      <c r="AET497"/>
      <c r="AEU497"/>
      <c r="AEV497"/>
      <c r="AEW497"/>
      <c r="AEX497"/>
      <c r="AEY497"/>
      <c r="AEZ497"/>
      <c r="AFA497"/>
      <c r="AFB497"/>
      <c r="AFC497"/>
      <c r="AFD497"/>
      <c r="AFE497"/>
      <c r="AFF497"/>
      <c r="AFG497"/>
      <c r="AFH497"/>
      <c r="AFI497"/>
      <c r="AFJ497"/>
      <c r="AFK497"/>
      <c r="AFL497"/>
      <c r="AFM497"/>
      <c r="AFN497"/>
      <c r="AFO497"/>
      <c r="AFP497"/>
      <c r="AFQ497"/>
      <c r="AFR497"/>
      <c r="AFS497"/>
      <c r="AFT497"/>
      <c r="AFU497"/>
      <c r="AFV497"/>
      <c r="AFW497"/>
      <c r="AFX497"/>
      <c r="AFY497"/>
      <c r="AFZ497"/>
      <c r="AGA497"/>
      <c r="AGB497"/>
      <c r="AGC497"/>
      <c r="AGD497"/>
      <c r="AGE497"/>
      <c r="AGF497"/>
      <c r="AGG497"/>
      <c r="AGH497"/>
      <c r="AGI497"/>
      <c r="AGJ497"/>
      <c r="AGK497"/>
      <c r="AGL497"/>
      <c r="AGM497"/>
      <c r="AGN497"/>
      <c r="AGO497"/>
      <c r="AGP497"/>
      <c r="AGQ497"/>
      <c r="AGR497"/>
      <c r="AGS497"/>
      <c r="AGT497"/>
      <c r="AGU497"/>
      <c r="AGV497"/>
      <c r="AGW497"/>
      <c r="AGX497"/>
      <c r="AGY497"/>
      <c r="AGZ497"/>
      <c r="AHA497"/>
      <c r="AHB497"/>
      <c r="AHC497"/>
      <c r="AHD497"/>
      <c r="AHE497"/>
      <c r="AHF497"/>
      <c r="AHG497"/>
      <c r="AHH497"/>
      <c r="AHI497"/>
      <c r="AHJ497"/>
      <c r="AHK497"/>
      <c r="AHL497"/>
      <c r="AHM497"/>
      <c r="AHN497"/>
      <c r="AHO497"/>
      <c r="AHP497"/>
      <c r="AHQ497"/>
      <c r="AHR497"/>
      <c r="AHS497"/>
      <c r="AHT497"/>
      <c r="AHU497"/>
      <c r="AHV497"/>
      <c r="AHW497"/>
      <c r="AHX497"/>
      <c r="AHY497"/>
      <c r="AHZ497"/>
      <c r="AIA497"/>
      <c r="AIB497"/>
      <c r="AIC497"/>
      <c r="AID497"/>
      <c r="AIE497"/>
      <c r="AIF497"/>
      <c r="AIG497"/>
      <c r="AIH497"/>
      <c r="AII497"/>
      <c r="AIJ497"/>
      <c r="AIK497"/>
      <c r="AIL497"/>
      <c r="AIM497"/>
      <c r="AIN497"/>
      <c r="AIO497"/>
      <c r="AIP497"/>
      <c r="AIQ497"/>
      <c r="AIR497"/>
      <c r="AIS497"/>
      <c r="AIT497"/>
      <c r="AIU497"/>
      <c r="AIV497"/>
      <c r="AIW497"/>
      <c r="AIX497"/>
      <c r="AIY497"/>
      <c r="AIZ497"/>
      <c r="AJA497"/>
      <c r="AJB497"/>
      <c r="AJC497"/>
      <c r="AJD497"/>
      <c r="AJE497"/>
      <c r="AJF497"/>
      <c r="AJG497"/>
      <c r="AJH497"/>
      <c r="AJI497"/>
      <c r="AJJ497"/>
      <c r="AJK497"/>
      <c r="AJL497"/>
      <c r="AJM497"/>
      <c r="AJN497"/>
      <c r="AJO497"/>
      <c r="AJP497"/>
      <c r="AJQ497"/>
      <c r="AJR497"/>
      <c r="AJS497"/>
      <c r="AJT497"/>
      <c r="AJU497"/>
      <c r="AJV497"/>
      <c r="AJW497"/>
      <c r="AJX497"/>
      <c r="AJY497"/>
      <c r="AJZ497"/>
      <c r="AKA497"/>
      <c r="AKB497"/>
      <c r="AKC497"/>
      <c r="AKD497"/>
      <c r="AKE497"/>
      <c r="AKF497"/>
      <c r="AKG497"/>
      <c r="AKH497"/>
      <c r="AKI497"/>
      <c r="AKJ497"/>
      <c r="AKK497"/>
      <c r="AKL497"/>
      <c r="AKM497"/>
      <c r="AKN497"/>
      <c r="AKO497"/>
      <c r="AKP497"/>
      <c r="AKQ497"/>
      <c r="AKR497"/>
      <c r="AKS497"/>
      <c r="AKT497"/>
      <c r="AKU497"/>
      <c r="AKV497"/>
      <c r="AKW497"/>
      <c r="AKX497"/>
      <c r="AKY497"/>
      <c r="AKZ497"/>
      <c r="ALA497"/>
      <c r="ALB497"/>
      <c r="ALC497"/>
      <c r="ALD497"/>
      <c r="ALE497"/>
      <c r="ALF497"/>
      <c r="ALG497"/>
      <c r="ALH497"/>
      <c r="ALI497"/>
      <c r="ALJ497"/>
      <c r="ALK497"/>
      <c r="ALL497"/>
      <c r="ALM497"/>
      <c r="ALN497"/>
      <c r="ALO497"/>
      <c r="ALP497"/>
      <c r="ALQ497"/>
      <c r="ALR497"/>
      <c r="ALS497"/>
      <c r="ALT497"/>
      <c r="ALU497"/>
      <c r="ALV497"/>
      <c r="ALW497"/>
      <c r="ALX497"/>
      <c r="ALY497"/>
      <c r="ALZ497"/>
      <c r="AMA497"/>
      <c r="AMB497"/>
      <c r="AMC497"/>
    </row>
    <row r="498" spans="1:1017" x14ac:dyDescent="0.2"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  <c r="IU498"/>
      <c r="IV498"/>
      <c r="IW498"/>
      <c r="IX498"/>
      <c r="IY498"/>
      <c r="IZ498"/>
      <c r="JA498"/>
      <c r="JB498"/>
      <c r="JC498"/>
      <c r="JD498"/>
      <c r="JE498"/>
      <c r="JF498"/>
      <c r="JG498"/>
      <c r="JH498"/>
      <c r="JI498"/>
      <c r="JJ498"/>
      <c r="JK498"/>
      <c r="JL498"/>
      <c r="JM498"/>
      <c r="JN498"/>
      <c r="JO498"/>
      <c r="JP498"/>
      <c r="JQ498"/>
      <c r="JR498"/>
      <c r="JS498"/>
      <c r="JT498"/>
      <c r="JU498"/>
      <c r="JV498"/>
      <c r="JW498"/>
      <c r="JX498"/>
      <c r="JY498"/>
      <c r="JZ498"/>
      <c r="KA498"/>
      <c r="KB498"/>
      <c r="KC498"/>
      <c r="KD498"/>
      <c r="KE498"/>
      <c r="KF498"/>
      <c r="KG498"/>
      <c r="KH498"/>
      <c r="KI498"/>
      <c r="KJ498"/>
      <c r="KK498"/>
      <c r="KL498"/>
      <c r="KM498"/>
      <c r="KN498"/>
      <c r="KO498"/>
      <c r="KP498"/>
      <c r="KQ498"/>
      <c r="KR498"/>
      <c r="KS498"/>
      <c r="KT498"/>
      <c r="KU498"/>
      <c r="KV498"/>
      <c r="KW498"/>
      <c r="KX498"/>
      <c r="KY498"/>
      <c r="KZ498"/>
      <c r="LA498"/>
      <c r="LB498"/>
      <c r="LC498"/>
      <c r="LD498"/>
      <c r="LE498"/>
      <c r="LF498"/>
      <c r="LG498"/>
      <c r="LH498"/>
      <c r="LI498"/>
      <c r="LJ498"/>
      <c r="LK498"/>
      <c r="LL498"/>
      <c r="LM498"/>
      <c r="LN498"/>
      <c r="LO498"/>
      <c r="LP498"/>
      <c r="LQ498"/>
      <c r="LR498"/>
      <c r="LS498"/>
      <c r="LT498"/>
      <c r="LU498"/>
      <c r="LV498"/>
      <c r="LW498"/>
      <c r="LX498"/>
      <c r="LY498"/>
      <c r="LZ498"/>
      <c r="MA498"/>
      <c r="MB498"/>
      <c r="MC498"/>
      <c r="MD498"/>
      <c r="ME498"/>
      <c r="MF498"/>
      <c r="MG498"/>
      <c r="MH498"/>
      <c r="MI498"/>
      <c r="MJ498"/>
      <c r="MK498"/>
      <c r="ML498"/>
      <c r="MM498"/>
      <c r="MN498"/>
      <c r="MO498"/>
      <c r="MP498"/>
      <c r="MQ498"/>
      <c r="MR498"/>
      <c r="MS498"/>
      <c r="MT498"/>
      <c r="MU498"/>
      <c r="MV498"/>
      <c r="MW498"/>
      <c r="MX498"/>
      <c r="MY498"/>
      <c r="MZ498"/>
      <c r="NA498"/>
      <c r="NB498"/>
      <c r="NC498"/>
      <c r="ND498"/>
      <c r="NE498"/>
      <c r="NF498"/>
      <c r="NG498"/>
      <c r="NH498"/>
      <c r="NI498"/>
      <c r="NJ498"/>
      <c r="NK498"/>
      <c r="NL498"/>
      <c r="NM498"/>
      <c r="NN498"/>
      <c r="NO498"/>
      <c r="NP498"/>
      <c r="NQ498"/>
      <c r="NR498"/>
      <c r="NS498"/>
      <c r="NT498"/>
      <c r="NU498"/>
      <c r="NV498"/>
      <c r="NW498"/>
      <c r="NX498"/>
      <c r="NY498"/>
      <c r="NZ498"/>
      <c r="OA498"/>
      <c r="OB498"/>
      <c r="OC498"/>
      <c r="OD498"/>
      <c r="OE498"/>
      <c r="OF498"/>
      <c r="OG498"/>
      <c r="OH498"/>
      <c r="OI498"/>
      <c r="OJ498"/>
      <c r="OK498"/>
      <c r="OL498"/>
      <c r="OM498"/>
      <c r="ON498"/>
      <c r="OO498"/>
      <c r="OP498"/>
      <c r="OQ498"/>
      <c r="OR498"/>
      <c r="OS498"/>
      <c r="OT498"/>
      <c r="OU498"/>
      <c r="OV498"/>
      <c r="OW498"/>
      <c r="OX498"/>
      <c r="OY498"/>
      <c r="OZ498"/>
      <c r="PA498"/>
      <c r="PB498"/>
      <c r="PC498"/>
      <c r="PD498"/>
      <c r="PE498"/>
      <c r="PF498"/>
      <c r="PG498"/>
      <c r="PH498"/>
      <c r="PI498"/>
      <c r="PJ498"/>
      <c r="PK498"/>
      <c r="PL498"/>
      <c r="PM498"/>
      <c r="PN498"/>
      <c r="PO498"/>
      <c r="PP498"/>
      <c r="PQ498"/>
      <c r="PR498"/>
      <c r="PS498"/>
      <c r="PT498"/>
      <c r="PU498"/>
      <c r="PV498"/>
      <c r="PW498"/>
      <c r="PX498"/>
      <c r="PY498"/>
      <c r="PZ498"/>
      <c r="QA498"/>
      <c r="QB498"/>
      <c r="QC498"/>
      <c r="QD498"/>
      <c r="QE498"/>
      <c r="QF498"/>
      <c r="QG498"/>
      <c r="QH498"/>
      <c r="QI498"/>
      <c r="QJ498"/>
      <c r="QK498"/>
      <c r="QL498"/>
      <c r="QM498"/>
      <c r="QN498"/>
      <c r="QO498"/>
      <c r="QP498"/>
      <c r="QQ498"/>
      <c r="QR498"/>
      <c r="QS498"/>
      <c r="QT498"/>
      <c r="QU498"/>
      <c r="QV498"/>
      <c r="QW498"/>
      <c r="QX498"/>
      <c r="QY498"/>
      <c r="QZ498"/>
      <c r="RA498"/>
      <c r="RB498"/>
      <c r="RC498"/>
      <c r="RD498"/>
      <c r="RE498"/>
      <c r="RF498"/>
      <c r="RG498"/>
      <c r="RH498"/>
      <c r="RI498"/>
      <c r="RJ498"/>
      <c r="RK498"/>
      <c r="RL498"/>
      <c r="RM498"/>
      <c r="RN498"/>
      <c r="RO498"/>
      <c r="RP498"/>
      <c r="RQ498"/>
      <c r="RR498"/>
      <c r="RS498"/>
      <c r="RT498"/>
      <c r="RU498"/>
      <c r="RV498"/>
      <c r="RW498"/>
      <c r="RX498"/>
      <c r="RY498"/>
      <c r="RZ498"/>
      <c r="SA498"/>
      <c r="SB498"/>
      <c r="SC498"/>
      <c r="SD498"/>
      <c r="SE498"/>
      <c r="SF498"/>
      <c r="SG498"/>
      <c r="SH498"/>
      <c r="SI498"/>
      <c r="SJ498"/>
      <c r="SK498"/>
      <c r="SL498"/>
      <c r="SM498"/>
      <c r="SN498"/>
      <c r="SO498"/>
      <c r="SP498"/>
      <c r="SQ498"/>
      <c r="SR498"/>
      <c r="SS498"/>
      <c r="ST498"/>
      <c r="SU498"/>
      <c r="SV498"/>
      <c r="SW498"/>
      <c r="SX498"/>
      <c r="SY498"/>
      <c r="SZ498"/>
      <c r="TA498"/>
      <c r="TB498"/>
      <c r="TC498"/>
      <c r="TD498"/>
      <c r="TE498"/>
      <c r="TF498"/>
      <c r="TG498"/>
      <c r="TH498"/>
      <c r="TI498"/>
      <c r="TJ498"/>
      <c r="TK498"/>
      <c r="TL498"/>
      <c r="TM498"/>
      <c r="TN498"/>
      <c r="TO498"/>
      <c r="TP498"/>
      <c r="TQ498"/>
      <c r="TR498"/>
      <c r="TS498"/>
      <c r="TT498"/>
      <c r="TU498"/>
      <c r="TV498"/>
      <c r="TW498"/>
      <c r="TX498"/>
      <c r="TY498"/>
      <c r="TZ498"/>
      <c r="UA498"/>
      <c r="UB498"/>
      <c r="UC498"/>
      <c r="UD498"/>
      <c r="UE498"/>
      <c r="UF498"/>
      <c r="UG498"/>
      <c r="UH498"/>
      <c r="UI498"/>
      <c r="UJ498"/>
      <c r="UK498"/>
      <c r="UL498"/>
      <c r="UM498"/>
      <c r="UN498"/>
      <c r="UO498"/>
      <c r="UP498"/>
      <c r="UQ498"/>
      <c r="UR498"/>
      <c r="US498"/>
      <c r="UT498"/>
      <c r="UU498"/>
      <c r="UV498"/>
      <c r="UW498"/>
      <c r="UX498"/>
      <c r="UY498"/>
      <c r="UZ498"/>
      <c r="VA498"/>
      <c r="VB498"/>
      <c r="VC498"/>
      <c r="VD498"/>
      <c r="VE498"/>
      <c r="VF498"/>
      <c r="VG498"/>
      <c r="VH498"/>
      <c r="VI498"/>
      <c r="VJ498"/>
      <c r="VK498"/>
      <c r="VL498"/>
      <c r="VM498"/>
      <c r="VN498"/>
      <c r="VO498"/>
      <c r="VP498"/>
      <c r="VQ498"/>
      <c r="VR498"/>
      <c r="VS498"/>
      <c r="VT498"/>
      <c r="VU498"/>
      <c r="VV498"/>
      <c r="VW498"/>
      <c r="VX498"/>
      <c r="VY498"/>
      <c r="VZ498"/>
      <c r="WA498"/>
      <c r="WB498"/>
      <c r="WC498"/>
      <c r="WD498"/>
      <c r="WE498"/>
      <c r="WF498"/>
      <c r="WG498"/>
      <c r="WH498"/>
      <c r="WI498"/>
      <c r="WJ498"/>
      <c r="WK498"/>
      <c r="WL498"/>
      <c r="WM498"/>
      <c r="WN498"/>
      <c r="WO498"/>
      <c r="WP498"/>
      <c r="WQ498"/>
      <c r="WR498"/>
      <c r="WS498"/>
      <c r="WT498"/>
      <c r="WU498"/>
      <c r="WV498"/>
      <c r="WW498"/>
      <c r="WX498"/>
      <c r="WY498"/>
      <c r="WZ498"/>
      <c r="XA498"/>
      <c r="XB498"/>
      <c r="XC498"/>
      <c r="XD498"/>
      <c r="XE498"/>
      <c r="XF498"/>
      <c r="XG498"/>
      <c r="XH498"/>
      <c r="XI498"/>
      <c r="XJ498"/>
      <c r="XK498"/>
      <c r="XL498"/>
      <c r="XM498"/>
      <c r="XN498"/>
      <c r="XO498"/>
      <c r="XP498"/>
      <c r="XQ498"/>
      <c r="XR498"/>
      <c r="XS498"/>
      <c r="XT498"/>
      <c r="XU498"/>
      <c r="XV498"/>
      <c r="XW498"/>
      <c r="XX498"/>
      <c r="XY498"/>
      <c r="XZ498"/>
      <c r="YA498"/>
      <c r="YB498"/>
      <c r="YC498"/>
      <c r="YD498"/>
      <c r="YE498"/>
      <c r="YF498"/>
      <c r="YG498"/>
      <c r="YH498"/>
      <c r="YI498"/>
      <c r="YJ498"/>
      <c r="YK498"/>
      <c r="YL498"/>
      <c r="YM498"/>
      <c r="YN498"/>
      <c r="YO498"/>
      <c r="YP498"/>
      <c r="YQ498"/>
      <c r="YR498"/>
      <c r="YS498"/>
      <c r="YT498"/>
      <c r="YU498"/>
      <c r="YV498"/>
      <c r="YW498"/>
      <c r="YX498"/>
      <c r="YY498"/>
      <c r="YZ498"/>
      <c r="ZA498"/>
      <c r="ZB498"/>
      <c r="ZC498"/>
      <c r="ZD498"/>
      <c r="ZE498"/>
      <c r="ZF498"/>
      <c r="ZG498"/>
      <c r="ZH498"/>
      <c r="ZI498"/>
      <c r="ZJ498"/>
      <c r="ZK498"/>
      <c r="ZL498"/>
      <c r="ZM498"/>
      <c r="ZN498"/>
      <c r="ZO498"/>
      <c r="ZP498"/>
      <c r="ZQ498"/>
      <c r="ZR498"/>
      <c r="ZS498"/>
      <c r="ZT498"/>
      <c r="ZU498"/>
      <c r="ZV498"/>
      <c r="ZW498"/>
      <c r="ZX498"/>
      <c r="ZY498"/>
      <c r="ZZ498"/>
      <c r="AAA498"/>
      <c r="AAB498"/>
      <c r="AAC498"/>
      <c r="AAD498"/>
      <c r="AAE498"/>
      <c r="AAF498"/>
      <c r="AAG498"/>
      <c r="AAH498"/>
      <c r="AAI498"/>
      <c r="AAJ498"/>
      <c r="AAK498"/>
      <c r="AAL498"/>
      <c r="AAM498"/>
      <c r="AAN498"/>
      <c r="AAO498"/>
      <c r="AAP498"/>
      <c r="AAQ498"/>
      <c r="AAR498"/>
      <c r="AAS498"/>
      <c r="AAT498"/>
      <c r="AAU498"/>
      <c r="AAV498"/>
      <c r="AAW498"/>
      <c r="AAX498"/>
      <c r="AAY498"/>
      <c r="AAZ498"/>
      <c r="ABA498"/>
      <c r="ABB498"/>
      <c r="ABC498"/>
      <c r="ABD498"/>
      <c r="ABE498"/>
      <c r="ABF498"/>
      <c r="ABG498"/>
      <c r="ABH498"/>
      <c r="ABI498"/>
      <c r="ABJ498"/>
      <c r="ABK498"/>
      <c r="ABL498"/>
      <c r="ABM498"/>
      <c r="ABN498"/>
      <c r="ABO498"/>
      <c r="ABP498"/>
      <c r="ABQ498"/>
      <c r="ABR498"/>
      <c r="ABS498"/>
      <c r="ABT498"/>
      <c r="ABU498"/>
      <c r="ABV498"/>
      <c r="ABW498"/>
      <c r="ABX498"/>
      <c r="ABY498"/>
      <c r="ABZ498"/>
      <c r="ACA498"/>
      <c r="ACB498"/>
      <c r="ACC498"/>
      <c r="ACD498"/>
      <c r="ACE498"/>
      <c r="ACF498"/>
      <c r="ACG498"/>
      <c r="ACH498"/>
      <c r="ACI498"/>
      <c r="ACJ498"/>
      <c r="ACK498"/>
      <c r="ACL498"/>
      <c r="ACM498"/>
      <c r="ACN498"/>
      <c r="ACO498"/>
      <c r="ACP498"/>
      <c r="ACQ498"/>
      <c r="ACR498"/>
      <c r="ACS498"/>
      <c r="ACT498"/>
      <c r="ACU498"/>
      <c r="ACV498"/>
      <c r="ACW498"/>
      <c r="ACX498"/>
      <c r="ACY498"/>
      <c r="ACZ498"/>
      <c r="ADA498"/>
      <c r="ADB498"/>
      <c r="ADC498"/>
      <c r="ADD498"/>
      <c r="ADE498"/>
      <c r="ADF498"/>
      <c r="ADG498"/>
      <c r="ADH498"/>
      <c r="ADI498"/>
      <c r="ADJ498"/>
      <c r="ADK498"/>
      <c r="ADL498"/>
      <c r="ADM498"/>
      <c r="ADN498"/>
      <c r="ADO498"/>
      <c r="ADP498"/>
      <c r="ADQ498"/>
      <c r="ADR498"/>
      <c r="ADS498"/>
      <c r="ADT498"/>
      <c r="ADU498"/>
      <c r="ADV498"/>
      <c r="ADW498"/>
      <c r="ADX498"/>
      <c r="ADY498"/>
      <c r="ADZ498"/>
      <c r="AEA498"/>
      <c r="AEB498"/>
      <c r="AEC498"/>
      <c r="AED498"/>
      <c r="AEE498"/>
      <c r="AEF498"/>
      <c r="AEG498"/>
      <c r="AEH498"/>
      <c r="AEI498"/>
      <c r="AEJ498"/>
      <c r="AEK498"/>
      <c r="AEL498"/>
      <c r="AEM498"/>
      <c r="AEN498"/>
      <c r="AEO498"/>
      <c r="AEP498"/>
      <c r="AEQ498"/>
      <c r="AER498"/>
      <c r="AES498"/>
      <c r="AET498"/>
      <c r="AEU498"/>
      <c r="AEV498"/>
      <c r="AEW498"/>
      <c r="AEX498"/>
      <c r="AEY498"/>
      <c r="AEZ498"/>
      <c r="AFA498"/>
      <c r="AFB498"/>
      <c r="AFC498"/>
      <c r="AFD498"/>
      <c r="AFE498"/>
      <c r="AFF498"/>
      <c r="AFG498"/>
      <c r="AFH498"/>
      <c r="AFI498"/>
      <c r="AFJ498"/>
      <c r="AFK498"/>
      <c r="AFL498"/>
      <c r="AFM498"/>
      <c r="AFN498"/>
      <c r="AFO498"/>
      <c r="AFP498"/>
      <c r="AFQ498"/>
      <c r="AFR498"/>
      <c r="AFS498"/>
      <c r="AFT498"/>
      <c r="AFU498"/>
      <c r="AFV498"/>
      <c r="AFW498"/>
      <c r="AFX498"/>
      <c r="AFY498"/>
      <c r="AFZ498"/>
      <c r="AGA498"/>
      <c r="AGB498"/>
      <c r="AGC498"/>
      <c r="AGD498"/>
      <c r="AGE498"/>
      <c r="AGF498"/>
      <c r="AGG498"/>
      <c r="AGH498"/>
      <c r="AGI498"/>
      <c r="AGJ498"/>
      <c r="AGK498"/>
      <c r="AGL498"/>
      <c r="AGM498"/>
      <c r="AGN498"/>
      <c r="AGO498"/>
      <c r="AGP498"/>
      <c r="AGQ498"/>
      <c r="AGR498"/>
      <c r="AGS498"/>
      <c r="AGT498"/>
      <c r="AGU498"/>
      <c r="AGV498"/>
      <c r="AGW498"/>
      <c r="AGX498"/>
      <c r="AGY498"/>
      <c r="AGZ498"/>
      <c r="AHA498"/>
      <c r="AHB498"/>
      <c r="AHC498"/>
      <c r="AHD498"/>
      <c r="AHE498"/>
      <c r="AHF498"/>
      <c r="AHG498"/>
      <c r="AHH498"/>
      <c r="AHI498"/>
      <c r="AHJ498"/>
      <c r="AHK498"/>
      <c r="AHL498"/>
      <c r="AHM498"/>
      <c r="AHN498"/>
      <c r="AHO498"/>
      <c r="AHP498"/>
      <c r="AHQ498"/>
      <c r="AHR498"/>
      <c r="AHS498"/>
      <c r="AHT498"/>
      <c r="AHU498"/>
      <c r="AHV498"/>
      <c r="AHW498"/>
      <c r="AHX498"/>
      <c r="AHY498"/>
      <c r="AHZ498"/>
      <c r="AIA498"/>
      <c r="AIB498"/>
      <c r="AIC498"/>
      <c r="AID498"/>
      <c r="AIE498"/>
      <c r="AIF498"/>
      <c r="AIG498"/>
      <c r="AIH498"/>
      <c r="AII498"/>
      <c r="AIJ498"/>
      <c r="AIK498"/>
      <c r="AIL498"/>
      <c r="AIM498"/>
      <c r="AIN498"/>
      <c r="AIO498"/>
      <c r="AIP498"/>
      <c r="AIQ498"/>
      <c r="AIR498"/>
      <c r="AIS498"/>
      <c r="AIT498"/>
      <c r="AIU498"/>
      <c r="AIV498"/>
      <c r="AIW498"/>
      <c r="AIX498"/>
      <c r="AIY498"/>
      <c r="AIZ498"/>
      <c r="AJA498"/>
      <c r="AJB498"/>
      <c r="AJC498"/>
      <c r="AJD498"/>
      <c r="AJE498"/>
      <c r="AJF498"/>
      <c r="AJG498"/>
      <c r="AJH498"/>
      <c r="AJI498"/>
      <c r="AJJ498"/>
      <c r="AJK498"/>
      <c r="AJL498"/>
      <c r="AJM498"/>
      <c r="AJN498"/>
      <c r="AJO498"/>
      <c r="AJP498"/>
      <c r="AJQ498"/>
      <c r="AJR498"/>
      <c r="AJS498"/>
      <c r="AJT498"/>
      <c r="AJU498"/>
      <c r="AJV498"/>
      <c r="AJW498"/>
      <c r="AJX498"/>
      <c r="AJY498"/>
      <c r="AJZ498"/>
      <c r="AKA498"/>
      <c r="AKB498"/>
      <c r="AKC498"/>
      <c r="AKD498"/>
      <c r="AKE498"/>
      <c r="AKF498"/>
      <c r="AKG498"/>
      <c r="AKH498"/>
      <c r="AKI498"/>
      <c r="AKJ498"/>
      <c r="AKK498"/>
      <c r="AKL498"/>
      <c r="AKM498"/>
      <c r="AKN498"/>
      <c r="AKO498"/>
      <c r="AKP498"/>
      <c r="AKQ498"/>
      <c r="AKR498"/>
      <c r="AKS498"/>
      <c r="AKT498"/>
      <c r="AKU498"/>
      <c r="AKV498"/>
      <c r="AKW498"/>
      <c r="AKX498"/>
      <c r="AKY498"/>
      <c r="AKZ498"/>
      <c r="ALA498"/>
      <c r="ALB498"/>
      <c r="ALC498"/>
      <c r="ALD498"/>
      <c r="ALE498"/>
      <c r="ALF498"/>
      <c r="ALG498"/>
      <c r="ALH498"/>
      <c r="ALI498"/>
      <c r="ALJ498"/>
      <c r="ALK498"/>
      <c r="ALL498"/>
      <c r="ALM498"/>
      <c r="ALN498"/>
      <c r="ALO498"/>
      <c r="ALP498"/>
      <c r="ALQ498"/>
      <c r="ALR498"/>
      <c r="ALS498"/>
      <c r="ALT498"/>
      <c r="ALU498"/>
      <c r="ALV498"/>
      <c r="ALW498"/>
      <c r="ALX498"/>
      <c r="ALY498"/>
      <c r="ALZ498"/>
      <c r="AMA498"/>
      <c r="AMB498"/>
      <c r="AMC498"/>
    </row>
    <row r="499" spans="1:1017" x14ac:dyDescent="0.2">
      <c r="H499"/>
    </row>
    <row r="500" spans="1:1017" x14ac:dyDescent="0.2">
      <c r="H500"/>
    </row>
    <row r="501" spans="1:1017" s="257" customFormat="1" x14ac:dyDescent="0.2">
      <c r="A501" s="70"/>
      <c r="B501" s="70"/>
      <c r="C501" s="70"/>
      <c r="D501" s="70"/>
      <c r="E501" s="71"/>
      <c r="F501" s="70"/>
      <c r="G501" s="70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</row>
    <row r="502" spans="1:1017" x14ac:dyDescent="0.2">
      <c r="H502"/>
    </row>
    <row r="503" spans="1:1017" x14ac:dyDescent="0.2">
      <c r="H503"/>
    </row>
    <row r="504" spans="1:1017" x14ac:dyDescent="0.2">
      <c r="H504"/>
    </row>
    <row r="505" spans="1:1017" x14ac:dyDescent="0.2">
      <c r="H505"/>
    </row>
    <row r="506" spans="1:1017" x14ac:dyDescent="0.2">
      <c r="H506"/>
    </row>
    <row r="507" spans="1:1017" x14ac:dyDescent="0.2">
      <c r="H507"/>
    </row>
    <row r="508" spans="1:1017" x14ac:dyDescent="0.2">
      <c r="H508"/>
    </row>
    <row r="509" spans="1:1017" x14ac:dyDescent="0.2">
      <c r="H509"/>
    </row>
    <row r="510" spans="1:1017" x14ac:dyDescent="0.2">
      <c r="H510"/>
    </row>
    <row r="511" spans="1:1017" x14ac:dyDescent="0.2">
      <c r="H511"/>
    </row>
    <row r="512" spans="1:1017" x14ac:dyDescent="0.2">
      <c r="H512"/>
    </row>
    <row r="513" spans="8:8" x14ac:dyDescent="0.2">
      <c r="H513"/>
    </row>
  </sheetData>
  <mergeCells count="18">
    <mergeCell ref="A1:G1"/>
    <mergeCell ref="A2:G2"/>
    <mergeCell ref="A3:G3"/>
    <mergeCell ref="B4:G4"/>
    <mergeCell ref="A6:B6"/>
    <mergeCell ref="F6:G6"/>
    <mergeCell ref="A7:G7"/>
    <mergeCell ref="B8:G8"/>
    <mergeCell ref="B189:C189"/>
    <mergeCell ref="B360:C360"/>
    <mergeCell ref="B361:D361"/>
    <mergeCell ref="A471:G471"/>
    <mergeCell ref="A472:G472"/>
    <mergeCell ref="B431:E431"/>
    <mergeCell ref="B432:E432"/>
    <mergeCell ref="D463:G463"/>
    <mergeCell ref="A468:G468"/>
    <mergeCell ref="A470:G470"/>
  </mergeCells>
  <printOptions horizontalCentered="1"/>
  <pageMargins left="0.118055555555556" right="0.196527777777778" top="0.39374999999999999" bottom="1.53541666666667" header="0.23611111111111099" footer="1.1812499999999999"/>
  <pageSetup scale="58" firstPageNumber="0" orientation="portrait" horizontalDpi="300" verticalDpi="300" r:id="rId1"/>
  <headerFooter>
    <oddHeader>&amp;RFECHA DE IMPRESION:&amp;D</oddHeader>
    <oddFooter>&amp;RPAGINAS:&amp;P/&amp;N</oddFooter>
  </headerFooter>
  <rowBreaks count="15" manualBreakCount="15">
    <brk id="39" max="16383" man="1"/>
    <brk id="55" max="16383" man="1"/>
    <brk id="69" max="16383" man="1"/>
    <brk id="96" max="16383" man="1"/>
    <brk id="128" max="16383" man="1"/>
    <brk id="161" max="16383" man="1"/>
    <brk id="189" max="16383" man="1"/>
    <brk id="219" max="16383" man="1"/>
    <brk id="230" max="16383" man="1"/>
    <brk id="284" max="16383" man="1"/>
    <brk id="315" max="16383" man="1"/>
    <brk id="346" max="16383" man="1"/>
    <brk id="376" max="16383" man="1"/>
    <brk id="412" max="16383" man="1"/>
    <brk id="4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4FFEEDD6-822F-426C-A27A-CD81EB6741D0}"/>
</file>

<file path=customXml/itemProps2.xml><?xml version="1.0" encoding="utf-8"?>
<ds:datastoreItem xmlns:ds="http://schemas.openxmlformats.org/officeDocument/2006/customXml" ds:itemID="{5D30FF0A-F961-4D42-9A4A-03FAD9E06479}"/>
</file>

<file path=customXml/itemProps3.xml><?xml version="1.0" encoding="utf-8"?>
<ds:datastoreItem xmlns:ds="http://schemas.openxmlformats.org/officeDocument/2006/customXml" ds:itemID="{71B35FBA-3C6C-45BC-9ACE-D5288BEF74B1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1923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 </vt:lpstr>
      <vt:lpstr>'PRESUPUESTO  '!Área_de_impresión</vt:lpstr>
      <vt:lpstr>'PRESUPUESTO 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COMPUTEL</dc:creator>
  <dc:description/>
  <cp:lastModifiedBy>Marcelle Rios Diaz</cp:lastModifiedBy>
  <cp:revision>273</cp:revision>
  <cp:lastPrinted>2021-03-24T10:59:36Z</cp:lastPrinted>
  <dcterms:created xsi:type="dcterms:W3CDTF">1997-10-10T10:07:02Z</dcterms:created>
  <dcterms:modified xsi:type="dcterms:W3CDTF">2024-07-10T18:15:44Z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0x01010093C01833C3151648AD716E93925BBCF5</vt:lpwstr>
  </property>
</Properties>
</file>